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rchivos.car.gov.co\DIA\Banco_Maquinaria\5. Matriz consolidada de seguimiento de contratos\Contrato Combustible VF\"/>
    </mc:Choice>
  </mc:AlternateContent>
  <bookViews>
    <workbookView xWindow="0" yWindow="0" windowWidth="28800" windowHeight="12315"/>
  </bookViews>
  <sheets>
    <sheet name="PPTO COMPLETO" sheetId="8" r:id="rId1"/>
    <sheet name="DIA 2026" sheetId="1" r:id="rId2"/>
    <sheet name="DIA 2027" sheetId="2" r:id="rId3"/>
    <sheet name="DIA" sheetId="5" r:id="rId4"/>
    <sheet name="DESCA" sheetId="3" r:id="rId5"/>
    <sheet name="DAF" sheetId="4" r:id="rId6"/>
    <sheet name="VALOR UNITARIO" sheetId="6" r:id="rId7"/>
  </sheets>
  <externalReferences>
    <externalReference r:id="rId8"/>
  </externalReferences>
  <definedNames>
    <definedName name="PARQUE_AUTOMOTOR" localSheetId="5">[1]!Tabla1[[PLACA]:[SERVICIO]]</definedName>
    <definedName name="VOL_2023">'[1]CONSUMO MENSUAL 2023'!$C$6:$R$38</definedName>
    <definedName name="VOL_2024">'[1]CONSUMO MENSUAL 2024'!$C$6:$R$39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 i="6" l="1"/>
  <c r="J9" i="6"/>
  <c r="H51" i="4" l="1"/>
  <c r="G51" i="4"/>
  <c r="G10" i="5"/>
  <c r="F10" i="5"/>
  <c r="I18" i="3"/>
  <c r="H18" i="3"/>
  <c r="E26" i="5" l="1"/>
  <c r="F26" i="5" l="1"/>
  <c r="H26" i="5" s="1"/>
  <c r="D8" i="8" l="1"/>
  <c r="L9" i="5"/>
  <c r="N17" i="3"/>
  <c r="M50" i="4"/>
  <c r="K50" i="4"/>
  <c r="L17" i="3"/>
  <c r="D30" i="8" l="1"/>
  <c r="I10" i="6"/>
  <c r="E21" i="8" s="1"/>
  <c r="I9" i="6"/>
  <c r="E19" i="8" s="1"/>
  <c r="D19" i="8"/>
  <c r="E10" i="8"/>
  <c r="E9" i="8"/>
  <c r="E8" i="8"/>
  <c r="F8" i="8" s="1"/>
  <c r="E12" i="5"/>
  <c r="E11" i="5"/>
  <c r="G20" i="3"/>
  <c r="H20" i="3" s="1"/>
  <c r="G19" i="3"/>
  <c r="G29" i="3" s="1"/>
  <c r="F53" i="4"/>
  <c r="F61" i="4" s="1"/>
  <c r="F52" i="4"/>
  <c r="F60" i="4" s="1"/>
  <c r="F6" i="5"/>
  <c r="G6" i="5" s="1"/>
  <c r="H6" i="5" s="1"/>
  <c r="E23" i="8" s="1"/>
  <c r="I5" i="5"/>
  <c r="E33" i="8" s="1"/>
  <c r="F5" i="5"/>
  <c r="G5" i="5" s="1"/>
  <c r="H5" i="5" s="1"/>
  <c r="F39" i="4"/>
  <c r="E39" i="4"/>
  <c r="F38" i="4"/>
  <c r="E38" i="4"/>
  <c r="F37" i="4"/>
  <c r="E37" i="4"/>
  <c r="F36" i="4"/>
  <c r="E36" i="4"/>
  <c r="F35" i="4"/>
  <c r="E35" i="4"/>
  <c r="F34" i="4"/>
  <c r="E34" i="4"/>
  <c r="E33" i="4"/>
  <c r="G33" i="4" s="1"/>
  <c r="F32" i="4"/>
  <c r="E32" i="4"/>
  <c r="F31" i="4"/>
  <c r="E31" i="4"/>
  <c r="F30" i="4"/>
  <c r="E30" i="4"/>
  <c r="F29" i="4"/>
  <c r="E29" i="4"/>
  <c r="F28" i="4"/>
  <c r="E28" i="4"/>
  <c r="E27" i="4"/>
  <c r="G27" i="4" s="1"/>
  <c r="F26" i="4"/>
  <c r="G26" i="4" s="1"/>
  <c r="E26" i="4"/>
  <c r="F25" i="4"/>
  <c r="E25" i="4"/>
  <c r="F24" i="4"/>
  <c r="E24" i="4"/>
  <c r="F23" i="4"/>
  <c r="E23" i="4"/>
  <c r="F22" i="4"/>
  <c r="E22" i="4"/>
  <c r="F21" i="4"/>
  <c r="E21" i="4"/>
  <c r="F20" i="4"/>
  <c r="E20" i="4"/>
  <c r="F19" i="4"/>
  <c r="E19" i="4"/>
  <c r="F18" i="4"/>
  <c r="E18" i="4"/>
  <c r="F17" i="4"/>
  <c r="E17" i="4"/>
  <c r="F16" i="4"/>
  <c r="E16" i="4"/>
  <c r="F15" i="4"/>
  <c r="E15" i="4"/>
  <c r="F14" i="4"/>
  <c r="E14" i="4"/>
  <c r="F13" i="4"/>
  <c r="E13" i="4"/>
  <c r="F12" i="4"/>
  <c r="G12" i="4" s="1"/>
  <c r="F11" i="4"/>
  <c r="G11" i="4" s="1"/>
  <c r="F10" i="4"/>
  <c r="E10" i="4"/>
  <c r="F9" i="4"/>
  <c r="E9" i="4"/>
  <c r="F8" i="4"/>
  <c r="E8" i="4"/>
  <c r="F7" i="4"/>
  <c r="E7" i="4"/>
  <c r="E11" i="3"/>
  <c r="E10" i="3"/>
  <c r="L24" i="3"/>
  <c r="K24" i="3"/>
  <c r="J24" i="3"/>
  <c r="L23" i="3"/>
  <c r="K23" i="3"/>
  <c r="J23" i="3"/>
  <c r="I6" i="5" l="1"/>
  <c r="G62" i="4"/>
  <c r="H31" i="3"/>
  <c r="E22" i="8"/>
  <c r="E34" i="8"/>
  <c r="I31" i="3"/>
  <c r="H62" i="4"/>
  <c r="F12" i="5"/>
  <c r="G12" i="5" s="1"/>
  <c r="E30" i="8"/>
  <c r="F30" i="8" s="1"/>
  <c r="E32" i="8"/>
  <c r="E20" i="8"/>
  <c r="G7" i="4"/>
  <c r="I7" i="4" s="1"/>
  <c r="J7" i="4" s="1"/>
  <c r="G8" i="4"/>
  <c r="G9" i="4"/>
  <c r="I9" i="4" s="1"/>
  <c r="J9" i="4" s="1"/>
  <c r="G10" i="4"/>
  <c r="H10" i="4" s="1"/>
  <c r="G17" i="4"/>
  <c r="H17" i="4" s="1"/>
  <c r="G19" i="4"/>
  <c r="H19" i="4" s="1"/>
  <c r="G21" i="4"/>
  <c r="H21" i="4" s="1"/>
  <c r="G23" i="4"/>
  <c r="G34" i="4"/>
  <c r="I34" i="4" s="1"/>
  <c r="J34" i="4" s="1"/>
  <c r="G37" i="4"/>
  <c r="G38" i="4"/>
  <c r="I38" i="4" s="1"/>
  <c r="J38" i="4" s="1"/>
  <c r="G31" i="3"/>
  <c r="E11" i="8"/>
  <c r="F62" i="4"/>
  <c r="F64" i="4" s="1"/>
  <c r="E12" i="8"/>
  <c r="F19" i="8"/>
  <c r="H12" i="4"/>
  <c r="I12" i="4"/>
  <c r="J12" i="4" s="1"/>
  <c r="G32" i="4"/>
  <c r="I32" i="4" s="1"/>
  <c r="J32" i="4" s="1"/>
  <c r="G24" i="4"/>
  <c r="H24" i="4" s="1"/>
  <c r="G18" i="4"/>
  <c r="I18" i="4" s="1"/>
  <c r="J18" i="4" s="1"/>
  <c r="G25" i="4"/>
  <c r="I25" i="4" s="1"/>
  <c r="J25" i="4" s="1"/>
  <c r="G35" i="4"/>
  <c r="I35" i="4" s="1"/>
  <c r="J35" i="4" s="1"/>
  <c r="G13" i="4"/>
  <c r="H13" i="4" s="1"/>
  <c r="G28" i="4"/>
  <c r="G36" i="4"/>
  <c r="I36" i="4" s="1"/>
  <c r="J36" i="4" s="1"/>
  <c r="G14" i="4"/>
  <c r="I14" i="4" s="1"/>
  <c r="J14" i="4" s="1"/>
  <c r="G20" i="4"/>
  <c r="I20" i="4" s="1"/>
  <c r="J20" i="4" s="1"/>
  <c r="G29" i="4"/>
  <c r="I29" i="4" s="1"/>
  <c r="J29" i="4" s="1"/>
  <c r="G15" i="4"/>
  <c r="I15" i="4" s="1"/>
  <c r="J15" i="4" s="1"/>
  <c r="G30" i="4"/>
  <c r="G16" i="4"/>
  <c r="I16" i="4" s="1"/>
  <c r="J16" i="4" s="1"/>
  <c r="G22" i="4"/>
  <c r="I22" i="4" s="1"/>
  <c r="G31" i="4"/>
  <c r="H31" i="4" s="1"/>
  <c r="G39" i="4"/>
  <c r="H39" i="4" s="1"/>
  <c r="H30" i="3"/>
  <c r="I20" i="3"/>
  <c r="I30" i="3" s="1"/>
  <c r="G30" i="3"/>
  <c r="H19" i="3"/>
  <c r="G52" i="4"/>
  <c r="H52" i="4" s="1"/>
  <c r="H60" i="4" s="1"/>
  <c r="F11" i="5"/>
  <c r="I21" i="4"/>
  <c r="J21" i="4" s="1"/>
  <c r="I28" i="4"/>
  <c r="J28" i="4" s="1"/>
  <c r="H28" i="4"/>
  <c r="I39" i="4"/>
  <c r="I26" i="4"/>
  <c r="H26" i="4"/>
  <c r="J26" i="4"/>
  <c r="I27" i="4"/>
  <c r="J27" i="4" s="1"/>
  <c r="H27" i="4"/>
  <c r="I23" i="4"/>
  <c r="J23" i="4" s="1"/>
  <c r="H23" i="4"/>
  <c r="I8" i="4"/>
  <c r="J8" i="4" s="1"/>
  <c r="H8" i="4"/>
  <c r="I30" i="4"/>
  <c r="H30" i="4"/>
  <c r="H38" i="4"/>
  <c r="I13" i="4"/>
  <c r="J13" i="4" s="1"/>
  <c r="H11" i="4"/>
  <c r="I11" i="4"/>
  <c r="J11" i="4" s="1"/>
  <c r="I37" i="4"/>
  <c r="J37" i="4" s="1"/>
  <c r="H37" i="4"/>
  <c r="G53" i="4"/>
  <c r="H33" i="4"/>
  <c r="I33" i="4"/>
  <c r="J33" i="4" s="1"/>
  <c r="M23" i="3"/>
  <c r="M24" i="3"/>
  <c r="AA19" i="2"/>
  <c r="Z19" i="2"/>
  <c r="W19" i="2"/>
  <c r="V19" i="2"/>
  <c r="E31" i="8" l="1"/>
  <c r="H7" i="4"/>
  <c r="H36" i="4"/>
  <c r="H25" i="4"/>
  <c r="H29" i="4"/>
  <c r="H35" i="4"/>
  <c r="I10" i="4"/>
  <c r="J10" i="4" s="1"/>
  <c r="H32" i="4"/>
  <c r="I19" i="4"/>
  <c r="J19" i="4" s="1"/>
  <c r="H9" i="4"/>
  <c r="I17" i="4"/>
  <c r="J17" i="4" s="1"/>
  <c r="H34" i="4"/>
  <c r="H16" i="4"/>
  <c r="G33" i="3"/>
  <c r="W20" i="2"/>
  <c r="W22" i="2" s="1"/>
  <c r="AA20" i="2"/>
  <c r="AA22" i="2" s="1"/>
  <c r="J22" i="4"/>
  <c r="J30" i="4"/>
  <c r="J39" i="4"/>
  <c r="H15" i="4"/>
  <c r="I31" i="4"/>
  <c r="J31" i="4" s="1"/>
  <c r="I24" i="4"/>
  <c r="J24" i="4" s="1"/>
  <c r="H18" i="4"/>
  <c r="H22" i="4"/>
  <c r="H20" i="4"/>
  <c r="C48" i="4"/>
  <c r="D48" i="4" s="1"/>
  <c r="H14" i="4"/>
  <c r="C47" i="4"/>
  <c r="D47" i="4" s="1"/>
  <c r="I19" i="3"/>
  <c r="I29" i="3" s="1"/>
  <c r="I33" i="3" s="1"/>
  <c r="H29" i="3"/>
  <c r="H33" i="3" s="1"/>
  <c r="G60" i="4"/>
  <c r="G11" i="5"/>
  <c r="G61" i="4"/>
  <c r="H53" i="4"/>
  <c r="H61" i="4" s="1"/>
  <c r="H64" i="4" s="1"/>
  <c r="E164" i="2" l="1"/>
  <c r="G164" i="2" s="1"/>
  <c r="H164" i="2" s="1"/>
  <c r="J164" i="2" s="1"/>
  <c r="K164" i="2" s="1"/>
  <c r="E162" i="2"/>
  <c r="G162" i="2" s="1"/>
  <c r="H162" i="2" s="1"/>
  <c r="J162" i="2" s="1"/>
  <c r="K162" i="2" s="1"/>
  <c r="E160" i="2"/>
  <c r="G160" i="2" s="1"/>
  <c r="H160" i="2" s="1"/>
  <c r="J160" i="2" s="1"/>
  <c r="L160" i="2" s="1"/>
  <c r="E158" i="2"/>
  <c r="G158" i="2" s="1"/>
  <c r="H158" i="2" s="1"/>
  <c r="J158" i="2" s="1"/>
  <c r="L158" i="2" s="1"/>
  <c r="E156" i="2"/>
  <c r="G156" i="2" s="1"/>
  <c r="H156" i="2" s="1"/>
  <c r="J156" i="2" s="1"/>
  <c r="L156" i="2" s="1"/>
  <c r="E154" i="2"/>
  <c r="G154" i="2" s="1"/>
  <c r="H154" i="2" s="1"/>
  <c r="J154" i="2" s="1"/>
  <c r="L154" i="2" s="1"/>
  <c r="E152" i="2"/>
  <c r="G152" i="2" s="1"/>
  <c r="H152" i="2" s="1"/>
  <c r="J152" i="2" s="1"/>
  <c r="L152" i="2" s="1"/>
  <c r="E150" i="2"/>
  <c r="G150" i="2" s="1"/>
  <c r="H150" i="2" s="1"/>
  <c r="J150" i="2" s="1"/>
  <c r="L150" i="2" s="1"/>
  <c r="E148" i="2"/>
  <c r="G148" i="2" s="1"/>
  <c r="H148" i="2" s="1"/>
  <c r="J148" i="2" s="1"/>
  <c r="L148" i="2" s="1"/>
  <c r="E146" i="2"/>
  <c r="G146" i="2" s="1"/>
  <c r="H146" i="2" s="1"/>
  <c r="J146" i="2" s="1"/>
  <c r="K146" i="2" s="1"/>
  <c r="E144" i="2"/>
  <c r="G144" i="2" s="1"/>
  <c r="H144" i="2" s="1"/>
  <c r="J144" i="2" s="1"/>
  <c r="K144" i="2" s="1"/>
  <c r="E142" i="2"/>
  <c r="G142" i="2" s="1"/>
  <c r="H142" i="2" s="1"/>
  <c r="J142" i="2" s="1"/>
  <c r="K142" i="2" s="1"/>
  <c r="E140" i="2"/>
  <c r="G140" i="2" s="1"/>
  <c r="H140" i="2" s="1"/>
  <c r="J140" i="2" s="1"/>
  <c r="K140" i="2" s="1"/>
  <c r="E138" i="2"/>
  <c r="G138" i="2" s="1"/>
  <c r="H138" i="2" s="1"/>
  <c r="J138" i="2" s="1"/>
  <c r="K138" i="2" s="1"/>
  <c r="E136" i="2"/>
  <c r="G136" i="2" s="1"/>
  <c r="H136" i="2" s="1"/>
  <c r="J136" i="2" s="1"/>
  <c r="K136" i="2" s="1"/>
  <c r="E134" i="2"/>
  <c r="G134" i="2" s="1"/>
  <c r="H134" i="2" s="1"/>
  <c r="J134" i="2" s="1"/>
  <c r="K134" i="2" s="1"/>
  <c r="E132" i="2"/>
  <c r="G132" i="2" s="1"/>
  <c r="H132" i="2" s="1"/>
  <c r="J132" i="2" s="1"/>
  <c r="K132" i="2" s="1"/>
  <c r="E130" i="2"/>
  <c r="G130" i="2" s="1"/>
  <c r="H130" i="2" s="1"/>
  <c r="J130" i="2" s="1"/>
  <c r="K130" i="2" s="1"/>
  <c r="E128" i="2"/>
  <c r="G128" i="2" s="1"/>
  <c r="H128" i="2" s="1"/>
  <c r="J128" i="2" s="1"/>
  <c r="K128" i="2" s="1"/>
  <c r="E126" i="2"/>
  <c r="G126" i="2" s="1"/>
  <c r="H126" i="2" s="1"/>
  <c r="J126" i="2" s="1"/>
  <c r="K126" i="2" s="1"/>
  <c r="E124" i="2"/>
  <c r="G124" i="2" s="1"/>
  <c r="H124" i="2" s="1"/>
  <c r="J124" i="2" s="1"/>
  <c r="K124" i="2" s="1"/>
  <c r="E122" i="2"/>
  <c r="G122" i="2" s="1"/>
  <c r="H122" i="2" s="1"/>
  <c r="J122" i="2" s="1"/>
  <c r="K122" i="2" s="1"/>
  <c r="E120" i="2"/>
  <c r="G120" i="2" s="1"/>
  <c r="H120" i="2" s="1"/>
  <c r="J120" i="2" s="1"/>
  <c r="K120" i="2" s="1"/>
  <c r="E118" i="2"/>
  <c r="G118" i="2" s="1"/>
  <c r="H118" i="2" s="1"/>
  <c r="J118" i="2" s="1"/>
  <c r="K118" i="2" s="1"/>
  <c r="E116" i="2"/>
  <c r="G116" i="2" s="1"/>
  <c r="H116" i="2" s="1"/>
  <c r="J116" i="2" s="1"/>
  <c r="K116" i="2" s="1"/>
  <c r="E114" i="2"/>
  <c r="G114" i="2" s="1"/>
  <c r="H114" i="2" s="1"/>
  <c r="J114" i="2" s="1"/>
  <c r="K114" i="2" s="1"/>
  <c r="E112" i="2"/>
  <c r="G112" i="2" s="1"/>
  <c r="H112" i="2" s="1"/>
  <c r="J112" i="2" s="1"/>
  <c r="K112" i="2" s="1"/>
  <c r="E110" i="2"/>
  <c r="G110" i="2" s="1"/>
  <c r="H110" i="2" s="1"/>
  <c r="J110" i="2" s="1"/>
  <c r="K110" i="2" s="1"/>
  <c r="E108" i="2"/>
  <c r="G108" i="2" s="1"/>
  <c r="H108" i="2" s="1"/>
  <c r="J108" i="2" s="1"/>
  <c r="L108" i="2" s="1"/>
  <c r="E106" i="2"/>
  <c r="G106" i="2" s="1"/>
  <c r="H106" i="2" s="1"/>
  <c r="J106" i="2" s="1"/>
  <c r="L106" i="2" s="1"/>
  <c r="E104" i="2"/>
  <c r="G104" i="2" s="1"/>
  <c r="H104" i="2" s="1"/>
  <c r="J104" i="2" s="1"/>
  <c r="L104" i="2" s="1"/>
  <c r="E102" i="2"/>
  <c r="G102" i="2" s="1"/>
  <c r="H102" i="2" s="1"/>
  <c r="J102" i="2" s="1"/>
  <c r="L102" i="2" s="1"/>
  <c r="E100" i="2"/>
  <c r="G100" i="2" s="1"/>
  <c r="H100" i="2" s="1"/>
  <c r="J100" i="2" s="1"/>
  <c r="L100" i="2" s="1"/>
  <c r="E98" i="2"/>
  <c r="G98" i="2" s="1"/>
  <c r="H98" i="2" s="1"/>
  <c r="J98" i="2" s="1"/>
  <c r="K98" i="2" s="1"/>
  <c r="E96" i="2"/>
  <c r="G96" i="2" s="1"/>
  <c r="H96" i="2" s="1"/>
  <c r="E93" i="2"/>
  <c r="G93" i="2" s="1"/>
  <c r="H93" i="2" s="1"/>
  <c r="J93" i="2" s="1"/>
  <c r="K93" i="2" s="1"/>
  <c r="E91" i="2"/>
  <c r="G91" i="2" s="1"/>
  <c r="H91" i="2" s="1"/>
  <c r="J91" i="2" s="1"/>
  <c r="K91" i="2" s="1"/>
  <c r="E89" i="2"/>
  <c r="G89" i="2" s="1"/>
  <c r="H89" i="2" s="1"/>
  <c r="J89" i="2" s="1"/>
  <c r="K89" i="2" s="1"/>
  <c r="E88" i="2"/>
  <c r="G88" i="2" s="1"/>
  <c r="H88" i="2" s="1"/>
  <c r="J88" i="2" s="1"/>
  <c r="K88" i="2" s="1"/>
  <c r="E86" i="2"/>
  <c r="G86" i="2" s="1"/>
  <c r="H86" i="2" s="1"/>
  <c r="J86" i="2" s="1"/>
  <c r="K86" i="2" s="1"/>
  <c r="E84" i="2"/>
  <c r="G84" i="2" s="1"/>
  <c r="H84" i="2" s="1"/>
  <c r="J84" i="2" s="1"/>
  <c r="K84" i="2" s="1"/>
  <c r="E82" i="2"/>
  <c r="G82" i="2" s="1"/>
  <c r="H82" i="2" s="1"/>
  <c r="J82" i="2" s="1"/>
  <c r="K82" i="2" s="1"/>
  <c r="E80" i="2"/>
  <c r="G80" i="2" s="1"/>
  <c r="H80" i="2" s="1"/>
  <c r="J80" i="2" s="1"/>
  <c r="K80" i="2" s="1"/>
  <c r="E78" i="2"/>
  <c r="G78" i="2" s="1"/>
  <c r="H78" i="2" s="1"/>
  <c r="J78" i="2" s="1"/>
  <c r="K78" i="2" s="1"/>
  <c r="E76" i="2"/>
  <c r="G76" i="2" s="1"/>
  <c r="H76" i="2" s="1"/>
  <c r="J76" i="2" s="1"/>
  <c r="L76" i="2" s="1"/>
  <c r="E74" i="2"/>
  <c r="G74" i="2" s="1"/>
  <c r="H74" i="2" s="1"/>
  <c r="J74" i="2" s="1"/>
  <c r="L74" i="2" s="1"/>
  <c r="E72" i="2"/>
  <c r="G72" i="2" s="1"/>
  <c r="H72" i="2" s="1"/>
  <c r="J72" i="2" s="1"/>
  <c r="K72" i="2" s="1"/>
  <c r="E70" i="2"/>
  <c r="G70" i="2" s="1"/>
  <c r="H70" i="2" s="1"/>
  <c r="J70" i="2" s="1"/>
  <c r="K70" i="2" s="1"/>
  <c r="E68" i="2"/>
  <c r="G68" i="2" s="1"/>
  <c r="H68" i="2" s="1"/>
  <c r="J68" i="2" s="1"/>
  <c r="K68" i="2" s="1"/>
  <c r="E66" i="2"/>
  <c r="G66" i="2" s="1"/>
  <c r="H66" i="2" s="1"/>
  <c r="J66" i="2" s="1"/>
  <c r="K66" i="2" s="1"/>
  <c r="E64" i="2"/>
  <c r="G64" i="2" s="1"/>
  <c r="H64" i="2" s="1"/>
  <c r="J64" i="2" s="1"/>
  <c r="K64" i="2" s="1"/>
  <c r="E62" i="2"/>
  <c r="G62" i="2" s="1"/>
  <c r="H62" i="2" s="1"/>
  <c r="J62" i="2" s="1"/>
  <c r="K62" i="2" s="1"/>
  <c r="E60" i="2"/>
  <c r="G60" i="2" s="1"/>
  <c r="H60" i="2" s="1"/>
  <c r="J60" i="2" s="1"/>
  <c r="K60" i="2" s="1"/>
  <c r="E58" i="2"/>
  <c r="G58" i="2" s="1"/>
  <c r="H58" i="2" s="1"/>
  <c r="J58" i="2" s="1"/>
  <c r="K58" i="2" s="1"/>
  <c r="E56" i="2"/>
  <c r="G56" i="2" s="1"/>
  <c r="H56" i="2" s="1"/>
  <c r="J56" i="2" s="1"/>
  <c r="K56" i="2" s="1"/>
  <c r="E54" i="2"/>
  <c r="G54" i="2" s="1"/>
  <c r="H54" i="2" s="1"/>
  <c r="J54" i="2" s="1"/>
  <c r="K54" i="2" s="1"/>
  <c r="E52" i="2"/>
  <c r="G52" i="2" s="1"/>
  <c r="H52" i="2" s="1"/>
  <c r="J52" i="2" s="1"/>
  <c r="K52" i="2" s="1"/>
  <c r="E50" i="2"/>
  <c r="G50" i="2" s="1"/>
  <c r="H50" i="2" s="1"/>
  <c r="J50" i="2" s="1"/>
  <c r="K50" i="2" s="1"/>
  <c r="E48" i="2"/>
  <c r="G48" i="2" s="1"/>
  <c r="H48" i="2" s="1"/>
  <c r="J48" i="2" s="1"/>
  <c r="K48" i="2" s="1"/>
  <c r="E46" i="2"/>
  <c r="G46" i="2" s="1"/>
  <c r="H46" i="2" s="1"/>
  <c r="J46" i="2" s="1"/>
  <c r="K46" i="2" s="1"/>
  <c r="E44" i="2"/>
  <c r="G44" i="2" s="1"/>
  <c r="H44" i="2" s="1"/>
  <c r="J44" i="2" s="1"/>
  <c r="K44" i="2" s="1"/>
  <c r="E42" i="2"/>
  <c r="G42" i="2" s="1"/>
  <c r="H42" i="2" s="1"/>
  <c r="J42" i="2" s="1"/>
  <c r="K42" i="2" s="1"/>
  <c r="E40" i="2"/>
  <c r="G40" i="2" s="1"/>
  <c r="H40" i="2" s="1"/>
  <c r="J40" i="2" s="1"/>
  <c r="K40" i="2" s="1"/>
  <c r="E38" i="2"/>
  <c r="G38" i="2" s="1"/>
  <c r="H38" i="2" s="1"/>
  <c r="J38" i="2" s="1"/>
  <c r="K38" i="2" s="1"/>
  <c r="E36" i="2"/>
  <c r="G36" i="2" s="1"/>
  <c r="H36" i="2" s="1"/>
  <c r="J36" i="2" s="1"/>
  <c r="K36" i="2" s="1"/>
  <c r="E34" i="2"/>
  <c r="G34" i="2" s="1"/>
  <c r="H34" i="2" s="1"/>
  <c r="J34" i="2" s="1"/>
  <c r="K34" i="2" s="1"/>
  <c r="E32" i="2"/>
  <c r="G32" i="2" s="1"/>
  <c r="H32" i="2" s="1"/>
  <c r="J32" i="2" s="1"/>
  <c r="K32" i="2" s="1"/>
  <c r="E30" i="2"/>
  <c r="G30" i="2" s="1"/>
  <c r="H30" i="2" s="1"/>
  <c r="J30" i="2" s="1"/>
  <c r="K30" i="2" s="1"/>
  <c r="E28" i="2"/>
  <c r="G28" i="2" s="1"/>
  <c r="H28" i="2" s="1"/>
  <c r="J28" i="2" s="1"/>
  <c r="K28" i="2" s="1"/>
  <c r="E26" i="2"/>
  <c r="G26" i="2" s="1"/>
  <c r="H26" i="2" s="1"/>
  <c r="J26" i="2" s="1"/>
  <c r="K26" i="2" s="1"/>
  <c r="E24" i="2"/>
  <c r="G24" i="2" s="1"/>
  <c r="H24" i="2" s="1"/>
  <c r="J24" i="2" s="1"/>
  <c r="K24" i="2" s="1"/>
  <c r="E22" i="2"/>
  <c r="G22" i="2" s="1"/>
  <c r="H22" i="2" s="1"/>
  <c r="J22" i="2" s="1"/>
  <c r="K22" i="2" s="1"/>
  <c r="E20" i="2"/>
  <c r="G20" i="2" s="1"/>
  <c r="H20" i="2" s="1"/>
  <c r="J20" i="2" s="1"/>
  <c r="K20" i="2" s="1"/>
  <c r="E163" i="2"/>
  <c r="G163" i="2" s="1"/>
  <c r="H163" i="2" s="1"/>
  <c r="J163" i="2" s="1"/>
  <c r="K163" i="2" s="1"/>
  <c r="E159" i="2"/>
  <c r="G159" i="2" s="1"/>
  <c r="H159" i="2" s="1"/>
  <c r="J159" i="2" s="1"/>
  <c r="L159" i="2" s="1"/>
  <c r="E155" i="2"/>
  <c r="G155" i="2" s="1"/>
  <c r="H155" i="2" s="1"/>
  <c r="J155" i="2" s="1"/>
  <c r="L155" i="2" s="1"/>
  <c r="E151" i="2"/>
  <c r="G151" i="2" s="1"/>
  <c r="H151" i="2" s="1"/>
  <c r="J151" i="2" s="1"/>
  <c r="L151" i="2" s="1"/>
  <c r="E147" i="2"/>
  <c r="G147" i="2" s="1"/>
  <c r="H147" i="2" s="1"/>
  <c r="J147" i="2" s="1"/>
  <c r="K147" i="2" s="1"/>
  <c r="E143" i="2"/>
  <c r="G143" i="2" s="1"/>
  <c r="H143" i="2" s="1"/>
  <c r="J143" i="2" s="1"/>
  <c r="K143" i="2" s="1"/>
  <c r="E139" i="2"/>
  <c r="G139" i="2" s="1"/>
  <c r="H139" i="2" s="1"/>
  <c r="J139" i="2" s="1"/>
  <c r="K139" i="2" s="1"/>
  <c r="E135" i="2"/>
  <c r="G135" i="2" s="1"/>
  <c r="H135" i="2" s="1"/>
  <c r="J135" i="2" s="1"/>
  <c r="K135" i="2" s="1"/>
  <c r="E131" i="2"/>
  <c r="G131" i="2" s="1"/>
  <c r="H131" i="2" s="1"/>
  <c r="J131" i="2" s="1"/>
  <c r="K131" i="2" s="1"/>
  <c r="E127" i="2"/>
  <c r="G127" i="2" s="1"/>
  <c r="H127" i="2" s="1"/>
  <c r="J127" i="2" s="1"/>
  <c r="K127" i="2" s="1"/>
  <c r="E123" i="2"/>
  <c r="G123" i="2" s="1"/>
  <c r="H123" i="2" s="1"/>
  <c r="J123" i="2" s="1"/>
  <c r="K123" i="2" s="1"/>
  <c r="E119" i="2"/>
  <c r="G119" i="2" s="1"/>
  <c r="H119" i="2" s="1"/>
  <c r="J119" i="2" s="1"/>
  <c r="K119" i="2" s="1"/>
  <c r="E115" i="2"/>
  <c r="G115" i="2" s="1"/>
  <c r="H115" i="2" s="1"/>
  <c r="J115" i="2" s="1"/>
  <c r="K115" i="2" s="1"/>
  <c r="E111" i="2"/>
  <c r="G111" i="2" s="1"/>
  <c r="H111" i="2" s="1"/>
  <c r="J111" i="2" s="1"/>
  <c r="K111" i="2" s="1"/>
  <c r="E107" i="2"/>
  <c r="G107" i="2" s="1"/>
  <c r="H107" i="2" s="1"/>
  <c r="J107" i="2" s="1"/>
  <c r="L107" i="2" s="1"/>
  <c r="E103" i="2"/>
  <c r="G103" i="2" s="1"/>
  <c r="H103" i="2" s="1"/>
  <c r="J103" i="2" s="1"/>
  <c r="L103" i="2" s="1"/>
  <c r="E99" i="2"/>
  <c r="G99" i="2" s="1"/>
  <c r="H99" i="2" s="1"/>
  <c r="J99" i="2" s="1"/>
  <c r="K99" i="2" s="1"/>
  <c r="E94" i="2"/>
  <c r="G94" i="2" s="1"/>
  <c r="H94" i="2" s="1"/>
  <c r="J94" i="2" s="1"/>
  <c r="K94" i="2" s="1"/>
  <c r="E90" i="2"/>
  <c r="G90" i="2" s="1"/>
  <c r="H90" i="2" s="1"/>
  <c r="J90" i="2" s="1"/>
  <c r="K90" i="2" s="1"/>
  <c r="E87" i="2"/>
  <c r="G87" i="2" s="1"/>
  <c r="H87" i="2" s="1"/>
  <c r="J87" i="2" s="1"/>
  <c r="K87" i="2" s="1"/>
  <c r="E83" i="2"/>
  <c r="G83" i="2" s="1"/>
  <c r="H83" i="2" s="1"/>
  <c r="J83" i="2" s="1"/>
  <c r="K83" i="2" s="1"/>
  <c r="E79" i="2"/>
  <c r="G79" i="2" s="1"/>
  <c r="H79" i="2" s="1"/>
  <c r="J79" i="2" s="1"/>
  <c r="K79" i="2" s="1"/>
  <c r="E75" i="2"/>
  <c r="G75" i="2" s="1"/>
  <c r="H75" i="2" s="1"/>
  <c r="J75" i="2" s="1"/>
  <c r="L75" i="2" s="1"/>
  <c r="E71" i="2"/>
  <c r="G71" i="2" s="1"/>
  <c r="H71" i="2" s="1"/>
  <c r="J71" i="2" s="1"/>
  <c r="K71" i="2" s="1"/>
  <c r="E67" i="2"/>
  <c r="G67" i="2" s="1"/>
  <c r="H67" i="2" s="1"/>
  <c r="J67" i="2" s="1"/>
  <c r="K67" i="2" s="1"/>
  <c r="E63" i="2"/>
  <c r="G63" i="2" s="1"/>
  <c r="H63" i="2" s="1"/>
  <c r="J63" i="2" s="1"/>
  <c r="K63" i="2" s="1"/>
  <c r="E59" i="2"/>
  <c r="G59" i="2" s="1"/>
  <c r="H59" i="2" s="1"/>
  <c r="J59" i="2" s="1"/>
  <c r="K59" i="2" s="1"/>
  <c r="E55" i="2"/>
  <c r="G55" i="2" s="1"/>
  <c r="H55" i="2" s="1"/>
  <c r="J55" i="2" s="1"/>
  <c r="K55" i="2" s="1"/>
  <c r="E51" i="2"/>
  <c r="G51" i="2" s="1"/>
  <c r="H51" i="2" s="1"/>
  <c r="J51" i="2" s="1"/>
  <c r="K51" i="2" s="1"/>
  <c r="E47" i="2"/>
  <c r="G47" i="2" s="1"/>
  <c r="H47" i="2" s="1"/>
  <c r="J47" i="2" s="1"/>
  <c r="K47" i="2" s="1"/>
  <c r="E43" i="2"/>
  <c r="G43" i="2" s="1"/>
  <c r="H43" i="2" s="1"/>
  <c r="J43" i="2" s="1"/>
  <c r="K43" i="2" s="1"/>
  <c r="E39" i="2"/>
  <c r="G39" i="2" s="1"/>
  <c r="H39" i="2" s="1"/>
  <c r="J39" i="2" s="1"/>
  <c r="K39" i="2" s="1"/>
  <c r="E35" i="2"/>
  <c r="G35" i="2" s="1"/>
  <c r="H35" i="2" s="1"/>
  <c r="J35" i="2" s="1"/>
  <c r="K35" i="2" s="1"/>
  <c r="E31" i="2"/>
  <c r="G31" i="2" s="1"/>
  <c r="H31" i="2" s="1"/>
  <c r="J31" i="2" s="1"/>
  <c r="K31" i="2" s="1"/>
  <c r="E27" i="2"/>
  <c r="G27" i="2" s="1"/>
  <c r="H27" i="2" s="1"/>
  <c r="J27" i="2" s="1"/>
  <c r="K27" i="2" s="1"/>
  <c r="E23" i="2"/>
  <c r="G23" i="2" s="1"/>
  <c r="H23" i="2" s="1"/>
  <c r="J23" i="2" s="1"/>
  <c r="K23" i="2" s="1"/>
  <c r="E19" i="2"/>
  <c r="G19" i="2" s="1"/>
  <c r="H19" i="2" s="1"/>
  <c r="J19" i="2" s="1"/>
  <c r="K19" i="2" s="1"/>
  <c r="E17" i="2"/>
  <c r="G17" i="2" s="1"/>
  <c r="H17" i="2" s="1"/>
  <c r="J17" i="2" s="1"/>
  <c r="K17" i="2" s="1"/>
  <c r="E15" i="2"/>
  <c r="G15" i="2" s="1"/>
  <c r="H15" i="2" s="1"/>
  <c r="J15" i="2" s="1"/>
  <c r="K15" i="2" s="1"/>
  <c r="E13" i="2"/>
  <c r="G13" i="2" s="1"/>
  <c r="H13" i="2" s="1"/>
  <c r="J13" i="2" s="1"/>
  <c r="K13" i="2" s="1"/>
  <c r="E11" i="2"/>
  <c r="G11" i="2" s="1"/>
  <c r="H11" i="2" s="1"/>
  <c r="J11" i="2" s="1"/>
  <c r="K11" i="2" s="1"/>
  <c r="E9" i="2"/>
  <c r="G9" i="2" s="1"/>
  <c r="H9" i="2" s="1"/>
  <c r="J9" i="2" s="1"/>
  <c r="K9" i="2" s="1"/>
  <c r="E7" i="2"/>
  <c r="G7" i="2" s="1"/>
  <c r="E161" i="2"/>
  <c r="G161" i="2" s="1"/>
  <c r="H161" i="2" s="1"/>
  <c r="J161" i="2" s="1"/>
  <c r="K161" i="2" s="1"/>
  <c r="E157" i="2"/>
  <c r="G157" i="2" s="1"/>
  <c r="H157" i="2" s="1"/>
  <c r="J157" i="2" s="1"/>
  <c r="L157" i="2" s="1"/>
  <c r="E153" i="2"/>
  <c r="G153" i="2" s="1"/>
  <c r="H153" i="2" s="1"/>
  <c r="J153" i="2" s="1"/>
  <c r="L153" i="2" s="1"/>
  <c r="E149" i="2"/>
  <c r="G149" i="2" s="1"/>
  <c r="H149" i="2" s="1"/>
  <c r="J149" i="2" s="1"/>
  <c r="L149" i="2" s="1"/>
  <c r="E145" i="2"/>
  <c r="G145" i="2" s="1"/>
  <c r="H145" i="2" s="1"/>
  <c r="J145" i="2" s="1"/>
  <c r="K145" i="2" s="1"/>
  <c r="E141" i="2"/>
  <c r="G141" i="2" s="1"/>
  <c r="H141" i="2" s="1"/>
  <c r="J141" i="2" s="1"/>
  <c r="K141" i="2" s="1"/>
  <c r="E137" i="2"/>
  <c r="G137" i="2" s="1"/>
  <c r="H137" i="2" s="1"/>
  <c r="J137" i="2" s="1"/>
  <c r="K137" i="2" s="1"/>
  <c r="E133" i="2"/>
  <c r="G133" i="2" s="1"/>
  <c r="H133" i="2" s="1"/>
  <c r="J133" i="2" s="1"/>
  <c r="K133" i="2" s="1"/>
  <c r="E129" i="2"/>
  <c r="G129" i="2" s="1"/>
  <c r="H129" i="2" s="1"/>
  <c r="J129" i="2" s="1"/>
  <c r="K129" i="2" s="1"/>
  <c r="E125" i="2"/>
  <c r="G125" i="2" s="1"/>
  <c r="H125" i="2" s="1"/>
  <c r="J125" i="2" s="1"/>
  <c r="K125" i="2" s="1"/>
  <c r="E121" i="2"/>
  <c r="G121" i="2" s="1"/>
  <c r="H121" i="2" s="1"/>
  <c r="J121" i="2" s="1"/>
  <c r="K121" i="2" s="1"/>
  <c r="E117" i="2"/>
  <c r="G117" i="2" s="1"/>
  <c r="H117" i="2" s="1"/>
  <c r="J117" i="2" s="1"/>
  <c r="K117" i="2" s="1"/>
  <c r="E113" i="2"/>
  <c r="G113" i="2" s="1"/>
  <c r="H113" i="2" s="1"/>
  <c r="J113" i="2" s="1"/>
  <c r="K113" i="2" s="1"/>
  <c r="E109" i="2"/>
  <c r="G109" i="2" s="1"/>
  <c r="H109" i="2" s="1"/>
  <c r="J109" i="2" s="1"/>
  <c r="K109" i="2" s="1"/>
  <c r="E105" i="2"/>
  <c r="G105" i="2" s="1"/>
  <c r="H105" i="2" s="1"/>
  <c r="J105" i="2" s="1"/>
  <c r="L105" i="2" s="1"/>
  <c r="E101" i="2"/>
  <c r="G101" i="2" s="1"/>
  <c r="H101" i="2" s="1"/>
  <c r="J101" i="2" s="1"/>
  <c r="L101" i="2" s="1"/>
  <c r="E97" i="2"/>
  <c r="G97" i="2" s="1"/>
  <c r="H97" i="2" s="1"/>
  <c r="J97" i="2" s="1"/>
  <c r="K97" i="2" s="1"/>
  <c r="E92" i="2"/>
  <c r="G92" i="2" s="1"/>
  <c r="H92" i="2" s="1"/>
  <c r="J92" i="2" s="1"/>
  <c r="K92" i="2" s="1"/>
  <c r="E85" i="2"/>
  <c r="G85" i="2" s="1"/>
  <c r="H85" i="2" s="1"/>
  <c r="J85" i="2" s="1"/>
  <c r="K85" i="2" s="1"/>
  <c r="E81" i="2"/>
  <c r="G81" i="2" s="1"/>
  <c r="H81" i="2" s="1"/>
  <c r="J81" i="2" s="1"/>
  <c r="K81" i="2" s="1"/>
  <c r="E77" i="2"/>
  <c r="G77" i="2" s="1"/>
  <c r="H77" i="2" s="1"/>
  <c r="J77" i="2" s="1"/>
  <c r="K77" i="2" s="1"/>
  <c r="E73" i="2"/>
  <c r="G73" i="2" s="1"/>
  <c r="H73" i="2" s="1"/>
  <c r="J73" i="2" s="1"/>
  <c r="K73" i="2" s="1"/>
  <c r="E69" i="2"/>
  <c r="G69" i="2" s="1"/>
  <c r="H69" i="2" s="1"/>
  <c r="J69" i="2" s="1"/>
  <c r="K69" i="2" s="1"/>
  <c r="E65" i="2"/>
  <c r="G65" i="2" s="1"/>
  <c r="H65" i="2" s="1"/>
  <c r="J65" i="2" s="1"/>
  <c r="K65" i="2" s="1"/>
  <c r="E61" i="2"/>
  <c r="G61" i="2" s="1"/>
  <c r="H61" i="2" s="1"/>
  <c r="J61" i="2" s="1"/>
  <c r="K61" i="2" s="1"/>
  <c r="E57" i="2"/>
  <c r="G57" i="2" s="1"/>
  <c r="H57" i="2" s="1"/>
  <c r="J57" i="2" s="1"/>
  <c r="K57" i="2" s="1"/>
  <c r="E53" i="2"/>
  <c r="G53" i="2" s="1"/>
  <c r="H53" i="2" s="1"/>
  <c r="J53" i="2" s="1"/>
  <c r="K53" i="2" s="1"/>
  <c r="E49" i="2"/>
  <c r="G49" i="2" s="1"/>
  <c r="H49" i="2" s="1"/>
  <c r="J49" i="2" s="1"/>
  <c r="K49" i="2" s="1"/>
  <c r="E45" i="2"/>
  <c r="G45" i="2" s="1"/>
  <c r="H45" i="2" s="1"/>
  <c r="J45" i="2" s="1"/>
  <c r="K45" i="2" s="1"/>
  <c r="E41" i="2"/>
  <c r="G41" i="2" s="1"/>
  <c r="H41" i="2" s="1"/>
  <c r="J41" i="2" s="1"/>
  <c r="K41" i="2" s="1"/>
  <c r="E37" i="2"/>
  <c r="G37" i="2" s="1"/>
  <c r="H37" i="2" s="1"/>
  <c r="J37" i="2" s="1"/>
  <c r="K37" i="2" s="1"/>
  <c r="E33" i="2"/>
  <c r="G33" i="2" s="1"/>
  <c r="H33" i="2" s="1"/>
  <c r="J33" i="2" s="1"/>
  <c r="K33" i="2" s="1"/>
  <c r="E29" i="2"/>
  <c r="G29" i="2" s="1"/>
  <c r="H29" i="2" s="1"/>
  <c r="J29" i="2" s="1"/>
  <c r="K29" i="2" s="1"/>
  <c r="E25" i="2"/>
  <c r="G25" i="2" s="1"/>
  <c r="H25" i="2" s="1"/>
  <c r="J25" i="2" s="1"/>
  <c r="K25" i="2" s="1"/>
  <c r="E21" i="2"/>
  <c r="G21" i="2" s="1"/>
  <c r="H21" i="2" s="1"/>
  <c r="J21" i="2" s="1"/>
  <c r="K21" i="2" s="1"/>
  <c r="E18" i="2"/>
  <c r="G18" i="2" s="1"/>
  <c r="H18" i="2" s="1"/>
  <c r="J18" i="2" s="1"/>
  <c r="K18" i="2" s="1"/>
  <c r="E16" i="2"/>
  <c r="G16" i="2" s="1"/>
  <c r="H16" i="2" s="1"/>
  <c r="J16" i="2" s="1"/>
  <c r="K16" i="2" s="1"/>
  <c r="E14" i="2"/>
  <c r="G14" i="2" s="1"/>
  <c r="H14" i="2" s="1"/>
  <c r="J14" i="2" s="1"/>
  <c r="K14" i="2" s="1"/>
  <c r="E12" i="2"/>
  <c r="G12" i="2" s="1"/>
  <c r="H12" i="2" s="1"/>
  <c r="J12" i="2" s="1"/>
  <c r="K12" i="2" s="1"/>
  <c r="E10" i="2"/>
  <c r="G10" i="2" s="1"/>
  <c r="H10" i="2" s="1"/>
  <c r="J10" i="2" s="1"/>
  <c r="K10" i="2" s="1"/>
  <c r="E8" i="2"/>
  <c r="G8" i="2" s="1"/>
  <c r="H8" i="2" s="1"/>
  <c r="J8" i="2" s="1"/>
  <c r="K8" i="2" s="1"/>
  <c r="G64" i="4"/>
  <c r="L95" i="2" l="1"/>
  <c r="G165" i="2"/>
  <c r="L165" i="2"/>
  <c r="L166" i="2" s="1"/>
  <c r="G16" i="5" s="1"/>
  <c r="G95" i="2"/>
  <c r="G166" i="2" s="1"/>
  <c r="H7" i="2"/>
  <c r="J7" i="2" s="1"/>
  <c r="H95" i="2"/>
  <c r="H165" i="2"/>
  <c r="J96" i="2"/>
  <c r="D32" i="8" l="1"/>
  <c r="G19" i="5"/>
  <c r="H166" i="2"/>
  <c r="J165" i="2"/>
  <c r="K96" i="2"/>
  <c r="K165" i="2" s="1"/>
  <c r="J95" i="2"/>
  <c r="K7" i="2"/>
  <c r="K95" i="2" s="1"/>
  <c r="F32" i="8" l="1"/>
  <c r="K166" i="2"/>
  <c r="G15" i="5" s="1"/>
  <c r="J166" i="2"/>
  <c r="G21" i="5" l="1"/>
  <c r="G20" i="5"/>
  <c r="D34" i="8"/>
  <c r="F34" i="8" s="1"/>
  <c r="D31" i="8"/>
  <c r="G18" i="5"/>
  <c r="R19" i="1"/>
  <c r="AA19" i="1"/>
  <c r="Z19" i="1"/>
  <c r="W19" i="1"/>
  <c r="V19" i="1"/>
  <c r="S19" i="1"/>
  <c r="G22" i="5" l="1"/>
  <c r="G27" i="5" s="1"/>
  <c r="F31" i="8"/>
  <c r="D33" i="8"/>
  <c r="F33" i="8" s="1"/>
  <c r="AA20" i="1"/>
  <c r="AA22" i="1" s="1"/>
  <c r="W20" i="1"/>
  <c r="W22" i="1" s="1"/>
  <c r="S20" i="1"/>
  <c r="S22" i="1" s="1"/>
  <c r="E17" i="1" l="1"/>
  <c r="E18" i="1"/>
  <c r="E7" i="1"/>
  <c r="E8" i="1"/>
  <c r="E9" i="1"/>
  <c r="E21" i="1"/>
  <c r="E33" i="1"/>
  <c r="G33" i="1" s="1"/>
  <c r="H33" i="1" s="1"/>
  <c r="J33" i="1" s="1"/>
  <c r="K33" i="1" s="1"/>
  <c r="E45" i="1"/>
  <c r="G45" i="1" s="1"/>
  <c r="H45" i="1" s="1"/>
  <c r="J45" i="1" s="1"/>
  <c r="K45" i="1" s="1"/>
  <c r="E57" i="1"/>
  <c r="G57" i="1" s="1"/>
  <c r="H57" i="1" s="1"/>
  <c r="J57" i="1" s="1"/>
  <c r="K57" i="1" s="1"/>
  <c r="E69" i="1"/>
  <c r="G69" i="1" s="1"/>
  <c r="H69" i="1" s="1"/>
  <c r="J69" i="1" s="1"/>
  <c r="K69" i="1" s="1"/>
  <c r="E81" i="1"/>
  <c r="G81" i="1" s="1"/>
  <c r="H81" i="1" s="1"/>
  <c r="J81" i="1" s="1"/>
  <c r="K81" i="1" s="1"/>
  <c r="E92" i="1"/>
  <c r="G92" i="1" s="1"/>
  <c r="H92" i="1" s="1"/>
  <c r="J92" i="1" s="1"/>
  <c r="K92" i="1" s="1"/>
  <c r="E105" i="1"/>
  <c r="E117" i="1"/>
  <c r="G117" i="1" s="1"/>
  <c r="H117" i="1" s="1"/>
  <c r="J117" i="1" s="1"/>
  <c r="K117" i="1" s="1"/>
  <c r="E129" i="1"/>
  <c r="E141" i="1"/>
  <c r="G141" i="1" s="1"/>
  <c r="H141" i="1" s="1"/>
  <c r="J141" i="1" s="1"/>
  <c r="K141" i="1" s="1"/>
  <c r="E153" i="1"/>
  <c r="E22" i="1"/>
  <c r="G22" i="1" s="1"/>
  <c r="H22" i="1" s="1"/>
  <c r="J22" i="1" s="1"/>
  <c r="K22" i="1" s="1"/>
  <c r="E34" i="1"/>
  <c r="G34" i="1" s="1"/>
  <c r="H34" i="1" s="1"/>
  <c r="J34" i="1" s="1"/>
  <c r="K34" i="1" s="1"/>
  <c r="E46" i="1"/>
  <c r="G46" i="1" s="1"/>
  <c r="H46" i="1" s="1"/>
  <c r="J46" i="1" s="1"/>
  <c r="K46" i="1" s="1"/>
  <c r="E58" i="1"/>
  <c r="E70" i="1"/>
  <c r="G70" i="1" s="1"/>
  <c r="H70" i="1" s="1"/>
  <c r="J70" i="1" s="1"/>
  <c r="K70" i="1" s="1"/>
  <c r="E82" i="1"/>
  <c r="G82" i="1" s="1"/>
  <c r="H82" i="1" s="1"/>
  <c r="J82" i="1" s="1"/>
  <c r="K82" i="1" s="1"/>
  <c r="E93" i="1"/>
  <c r="G93" i="1" s="1"/>
  <c r="H93" i="1" s="1"/>
  <c r="J93" i="1" s="1"/>
  <c r="K93" i="1" s="1"/>
  <c r="E106" i="1"/>
  <c r="E118" i="1"/>
  <c r="E130" i="1"/>
  <c r="E142" i="1"/>
  <c r="G142" i="1" s="1"/>
  <c r="H142" i="1" s="1"/>
  <c r="J142" i="1" s="1"/>
  <c r="K142" i="1" s="1"/>
  <c r="E154" i="1"/>
  <c r="G154" i="1" s="1"/>
  <c r="H154" i="1" s="1"/>
  <c r="J154" i="1" s="1"/>
  <c r="L154" i="1" s="1"/>
  <c r="E71" i="1"/>
  <c r="G71" i="1" s="1"/>
  <c r="H71" i="1" s="1"/>
  <c r="J71" i="1" s="1"/>
  <c r="K71" i="1" s="1"/>
  <c r="E83" i="1"/>
  <c r="G83" i="1" s="1"/>
  <c r="H83" i="1" s="1"/>
  <c r="J83" i="1" s="1"/>
  <c r="K83" i="1" s="1"/>
  <c r="E107" i="1"/>
  <c r="G107" i="1" s="1"/>
  <c r="H107" i="1" s="1"/>
  <c r="J107" i="1" s="1"/>
  <c r="L107" i="1" s="1"/>
  <c r="E119" i="1"/>
  <c r="G119" i="1" s="1"/>
  <c r="H119" i="1" s="1"/>
  <c r="J119" i="1" s="1"/>
  <c r="K119" i="1" s="1"/>
  <c r="E131" i="1"/>
  <c r="G131" i="1" s="1"/>
  <c r="H131" i="1" s="1"/>
  <c r="J131" i="1" s="1"/>
  <c r="K131" i="1" s="1"/>
  <c r="E143" i="1"/>
  <c r="G143" i="1" s="1"/>
  <c r="H143" i="1" s="1"/>
  <c r="J143" i="1" s="1"/>
  <c r="K143" i="1" s="1"/>
  <c r="E155" i="1"/>
  <c r="G155" i="1" s="1"/>
  <c r="H155" i="1" s="1"/>
  <c r="J155" i="1" s="1"/>
  <c r="L155" i="1" s="1"/>
  <c r="E12" i="1"/>
  <c r="E24" i="1"/>
  <c r="E36" i="1"/>
  <c r="E48" i="1"/>
  <c r="E60" i="1"/>
  <c r="E72" i="1"/>
  <c r="E84" i="1"/>
  <c r="G84" i="1" s="1"/>
  <c r="H84" i="1" s="1"/>
  <c r="J84" i="1" s="1"/>
  <c r="K84" i="1" s="1"/>
  <c r="E96" i="1"/>
  <c r="G96" i="1" s="1"/>
  <c r="E108" i="1"/>
  <c r="G108" i="1" s="1"/>
  <c r="H108" i="1" s="1"/>
  <c r="J108" i="1" s="1"/>
  <c r="L108" i="1" s="1"/>
  <c r="E120" i="1"/>
  <c r="G120" i="1" s="1"/>
  <c r="H120" i="1" s="1"/>
  <c r="J120" i="1" s="1"/>
  <c r="K120" i="1" s="1"/>
  <c r="E132" i="1"/>
  <c r="E144" i="1"/>
  <c r="G144" i="1" s="1"/>
  <c r="H144" i="1" s="1"/>
  <c r="J144" i="1" s="1"/>
  <c r="K144" i="1" s="1"/>
  <c r="E156" i="1"/>
  <c r="E13" i="1"/>
  <c r="E25" i="1"/>
  <c r="G25" i="1" s="1"/>
  <c r="H25" i="1" s="1"/>
  <c r="J25" i="1" s="1"/>
  <c r="K25" i="1" s="1"/>
  <c r="E37" i="1"/>
  <c r="E49" i="1"/>
  <c r="E61" i="1"/>
  <c r="G61" i="1" s="1"/>
  <c r="H61" i="1" s="1"/>
  <c r="J61" i="1" s="1"/>
  <c r="K61" i="1" s="1"/>
  <c r="E73" i="1"/>
  <c r="E85" i="1"/>
  <c r="G85" i="1" s="1"/>
  <c r="H85" i="1" s="1"/>
  <c r="J85" i="1" s="1"/>
  <c r="K85" i="1" s="1"/>
  <c r="E97" i="1"/>
  <c r="E109" i="1"/>
  <c r="G109" i="1" s="1"/>
  <c r="H109" i="1" s="1"/>
  <c r="J109" i="1" s="1"/>
  <c r="K109" i="1" s="1"/>
  <c r="E121" i="1"/>
  <c r="G121" i="1" s="1"/>
  <c r="H121" i="1" s="1"/>
  <c r="J121" i="1" s="1"/>
  <c r="K121" i="1" s="1"/>
  <c r="E133" i="1"/>
  <c r="G133" i="1" s="1"/>
  <c r="H133" i="1" s="1"/>
  <c r="J133" i="1" s="1"/>
  <c r="K133" i="1" s="1"/>
  <c r="E157" i="1"/>
  <c r="E14" i="1"/>
  <c r="G14" i="1" s="1"/>
  <c r="H14" i="1" s="1"/>
  <c r="J14" i="1" s="1"/>
  <c r="K14" i="1" s="1"/>
  <c r="E38" i="1"/>
  <c r="G38" i="1" s="1"/>
  <c r="H38" i="1" s="1"/>
  <c r="J38" i="1" s="1"/>
  <c r="K38" i="1" s="1"/>
  <c r="E50" i="1"/>
  <c r="G50" i="1" s="1"/>
  <c r="H50" i="1" s="1"/>
  <c r="J50" i="1" s="1"/>
  <c r="K50" i="1" s="1"/>
  <c r="E62" i="1"/>
  <c r="E74" i="1"/>
  <c r="E86" i="1"/>
  <c r="G86" i="1" s="1"/>
  <c r="H86" i="1" s="1"/>
  <c r="J86" i="1" s="1"/>
  <c r="K86" i="1" s="1"/>
  <c r="E98" i="1"/>
  <c r="G98" i="1" s="1"/>
  <c r="H98" i="1" s="1"/>
  <c r="J98" i="1" s="1"/>
  <c r="K98" i="1" s="1"/>
  <c r="E110" i="1"/>
  <c r="E134" i="1"/>
  <c r="G134" i="1" s="1"/>
  <c r="H134" i="1" s="1"/>
  <c r="J134" i="1" s="1"/>
  <c r="K134" i="1" s="1"/>
  <c r="E146" i="1"/>
  <c r="G146" i="1" s="1"/>
  <c r="H146" i="1" s="1"/>
  <c r="J146" i="1" s="1"/>
  <c r="K146" i="1" s="1"/>
  <c r="E158" i="1"/>
  <c r="G158" i="1" s="1"/>
  <c r="H158" i="1" s="1"/>
  <c r="J158" i="1" s="1"/>
  <c r="L158" i="1" s="1"/>
  <c r="E15" i="1"/>
  <c r="E39" i="1"/>
  <c r="G39" i="1" s="1"/>
  <c r="H39" i="1" s="1"/>
  <c r="J39" i="1" s="1"/>
  <c r="K39" i="1" s="1"/>
  <c r="E63" i="1"/>
  <c r="E75" i="1"/>
  <c r="E99" i="1"/>
  <c r="E123" i="1"/>
  <c r="G123" i="1" s="1"/>
  <c r="H123" i="1" s="1"/>
  <c r="J123" i="1" s="1"/>
  <c r="K123" i="1" s="1"/>
  <c r="E147" i="1"/>
  <c r="G147" i="1" s="1"/>
  <c r="H147" i="1" s="1"/>
  <c r="J147" i="1" s="1"/>
  <c r="K147" i="1" s="1"/>
  <c r="E159" i="1"/>
  <c r="G159" i="1" s="1"/>
  <c r="H159" i="1" s="1"/>
  <c r="J159" i="1" s="1"/>
  <c r="L159" i="1" s="1"/>
  <c r="E16" i="1"/>
  <c r="G16" i="1" s="1"/>
  <c r="H16" i="1" s="1"/>
  <c r="J16" i="1" s="1"/>
  <c r="K16" i="1" s="1"/>
  <c r="E40" i="1"/>
  <c r="G40" i="1" s="1"/>
  <c r="H40" i="1" s="1"/>
  <c r="J40" i="1" s="1"/>
  <c r="K40" i="1" s="1"/>
  <c r="E64" i="1"/>
  <c r="G64" i="1" s="1"/>
  <c r="H64" i="1" s="1"/>
  <c r="J64" i="1" s="1"/>
  <c r="K64" i="1" s="1"/>
  <c r="E88" i="1"/>
  <c r="G88" i="1" s="1"/>
  <c r="H88" i="1" s="1"/>
  <c r="J88" i="1" s="1"/>
  <c r="K88" i="1" s="1"/>
  <c r="E112" i="1"/>
  <c r="E124" i="1"/>
  <c r="E148" i="1"/>
  <c r="G148" i="1" s="1"/>
  <c r="H148" i="1" s="1"/>
  <c r="J148" i="1" s="1"/>
  <c r="L148" i="1" s="1"/>
  <c r="E160" i="1"/>
  <c r="E29" i="1"/>
  <c r="E10" i="1"/>
  <c r="E11" i="1"/>
  <c r="G11" i="1" s="1"/>
  <c r="H11" i="1" s="1"/>
  <c r="J11" i="1" s="1"/>
  <c r="K11" i="1" s="1"/>
  <c r="E23" i="1"/>
  <c r="E35" i="1"/>
  <c r="G35" i="1" s="1"/>
  <c r="H35" i="1" s="1"/>
  <c r="J35" i="1" s="1"/>
  <c r="K35" i="1" s="1"/>
  <c r="E47" i="1"/>
  <c r="G47" i="1" s="1"/>
  <c r="H47" i="1" s="1"/>
  <c r="J47" i="1" s="1"/>
  <c r="K47" i="1" s="1"/>
  <c r="E59" i="1"/>
  <c r="G59" i="1" s="1"/>
  <c r="H59" i="1" s="1"/>
  <c r="J59" i="1" s="1"/>
  <c r="K59" i="1" s="1"/>
  <c r="E94" i="1"/>
  <c r="G94" i="1" s="1"/>
  <c r="H94" i="1" s="1"/>
  <c r="J94" i="1" s="1"/>
  <c r="K94" i="1" s="1"/>
  <c r="E145" i="1"/>
  <c r="E26" i="1"/>
  <c r="E122" i="1"/>
  <c r="G122" i="1" s="1"/>
  <c r="H122" i="1" s="1"/>
  <c r="J122" i="1" s="1"/>
  <c r="K122" i="1" s="1"/>
  <c r="E27" i="1"/>
  <c r="E51" i="1"/>
  <c r="E87" i="1"/>
  <c r="G87" i="1" s="1"/>
  <c r="H87" i="1" s="1"/>
  <c r="J87" i="1" s="1"/>
  <c r="K87" i="1" s="1"/>
  <c r="E111" i="1"/>
  <c r="E135" i="1"/>
  <c r="G135" i="1" s="1"/>
  <c r="H135" i="1" s="1"/>
  <c r="J135" i="1" s="1"/>
  <c r="K135" i="1" s="1"/>
  <c r="E28" i="1"/>
  <c r="E52" i="1"/>
  <c r="G52" i="1" s="1"/>
  <c r="H52" i="1" s="1"/>
  <c r="J52" i="1" s="1"/>
  <c r="K52" i="1" s="1"/>
  <c r="E76" i="1"/>
  <c r="G76" i="1" s="1"/>
  <c r="H76" i="1" s="1"/>
  <c r="J76" i="1" s="1"/>
  <c r="L76" i="1" s="1"/>
  <c r="E100" i="1"/>
  <c r="G100" i="1" s="1"/>
  <c r="H100" i="1" s="1"/>
  <c r="J100" i="1" s="1"/>
  <c r="L100" i="1" s="1"/>
  <c r="E136" i="1"/>
  <c r="G136" i="1" s="1"/>
  <c r="H136" i="1" s="1"/>
  <c r="J136" i="1" s="1"/>
  <c r="K136" i="1" s="1"/>
  <c r="E41" i="1"/>
  <c r="G41" i="1" s="1"/>
  <c r="H41" i="1" s="1"/>
  <c r="J41" i="1" s="1"/>
  <c r="K41" i="1" s="1"/>
  <c r="E53" i="1"/>
  <c r="E55" i="1"/>
  <c r="G55" i="1" s="1"/>
  <c r="H55" i="1" s="1"/>
  <c r="J55" i="1" s="1"/>
  <c r="K55" i="1" s="1"/>
  <c r="E90" i="1"/>
  <c r="E127" i="1"/>
  <c r="E163" i="1"/>
  <c r="G163" i="1" s="1"/>
  <c r="H163" i="1" s="1"/>
  <c r="J163" i="1" s="1"/>
  <c r="K163" i="1" s="1"/>
  <c r="E56" i="1"/>
  <c r="E91" i="1"/>
  <c r="G91" i="1" s="1"/>
  <c r="H91" i="1" s="1"/>
  <c r="J91" i="1" s="1"/>
  <c r="K91" i="1" s="1"/>
  <c r="E128" i="1"/>
  <c r="E164" i="1"/>
  <c r="G164" i="1" s="1"/>
  <c r="H164" i="1" s="1"/>
  <c r="J164" i="1" s="1"/>
  <c r="K164" i="1" s="1"/>
  <c r="E101" i="1"/>
  <c r="G101" i="1" s="1"/>
  <c r="H101" i="1" s="1"/>
  <c r="J101" i="1" s="1"/>
  <c r="L101" i="1" s="1"/>
  <c r="E137" i="1"/>
  <c r="E66" i="1"/>
  <c r="E102" i="1"/>
  <c r="G102" i="1" s="1"/>
  <c r="H102" i="1" s="1"/>
  <c r="J102" i="1" s="1"/>
  <c r="L102" i="1" s="1"/>
  <c r="E138" i="1"/>
  <c r="G138" i="1" s="1"/>
  <c r="H138" i="1" s="1"/>
  <c r="J138" i="1" s="1"/>
  <c r="K138" i="1" s="1"/>
  <c r="E67" i="1"/>
  <c r="E103" i="1"/>
  <c r="G103" i="1" s="1"/>
  <c r="H103" i="1" s="1"/>
  <c r="J103" i="1" s="1"/>
  <c r="L103" i="1" s="1"/>
  <c r="E139" i="1"/>
  <c r="G139" i="1" s="1"/>
  <c r="H139" i="1" s="1"/>
  <c r="J139" i="1" s="1"/>
  <c r="K139" i="1" s="1"/>
  <c r="E30" i="1"/>
  <c r="G30" i="1" s="1"/>
  <c r="H30" i="1" s="1"/>
  <c r="J30" i="1" s="1"/>
  <c r="K30" i="1" s="1"/>
  <c r="E68" i="1"/>
  <c r="G68" i="1" s="1"/>
  <c r="H68" i="1" s="1"/>
  <c r="J68" i="1" s="1"/>
  <c r="K68" i="1" s="1"/>
  <c r="E104" i="1"/>
  <c r="E140" i="1"/>
  <c r="G140" i="1" s="1"/>
  <c r="H140" i="1" s="1"/>
  <c r="J140" i="1" s="1"/>
  <c r="K140" i="1" s="1"/>
  <c r="E31" i="1"/>
  <c r="G31" i="1" s="1"/>
  <c r="H31" i="1" s="1"/>
  <c r="J31" i="1" s="1"/>
  <c r="K31" i="1" s="1"/>
  <c r="E77" i="1"/>
  <c r="E113" i="1"/>
  <c r="E149" i="1"/>
  <c r="E32" i="1"/>
  <c r="E78" i="1"/>
  <c r="E114" i="1"/>
  <c r="E150" i="1"/>
  <c r="G150" i="1" s="1"/>
  <c r="H150" i="1" s="1"/>
  <c r="J150" i="1" s="1"/>
  <c r="L150" i="1" s="1"/>
  <c r="E42" i="1"/>
  <c r="G42" i="1" s="1"/>
  <c r="H42" i="1" s="1"/>
  <c r="J42" i="1" s="1"/>
  <c r="K42" i="1" s="1"/>
  <c r="E79" i="1"/>
  <c r="G79" i="1" s="1"/>
  <c r="H79" i="1" s="1"/>
  <c r="J79" i="1" s="1"/>
  <c r="K79" i="1" s="1"/>
  <c r="E115" i="1"/>
  <c r="G115" i="1" s="1"/>
  <c r="H115" i="1" s="1"/>
  <c r="J115" i="1" s="1"/>
  <c r="K115" i="1" s="1"/>
  <c r="E151" i="1"/>
  <c r="G151" i="1" s="1"/>
  <c r="H151" i="1" s="1"/>
  <c r="J151" i="1" s="1"/>
  <c r="L151" i="1" s="1"/>
  <c r="E43" i="1"/>
  <c r="G43" i="1" s="1"/>
  <c r="H43" i="1" s="1"/>
  <c r="J43" i="1" s="1"/>
  <c r="K43" i="1" s="1"/>
  <c r="E80" i="1"/>
  <c r="E152" i="1"/>
  <c r="E125" i="1"/>
  <c r="G125" i="1" s="1"/>
  <c r="H125" i="1" s="1"/>
  <c r="J125" i="1" s="1"/>
  <c r="K125" i="1" s="1"/>
  <c r="E89" i="1"/>
  <c r="E65" i="1"/>
  <c r="E54" i="1"/>
  <c r="E162" i="1"/>
  <c r="G162" i="1" s="1"/>
  <c r="H162" i="1" s="1"/>
  <c r="J162" i="1" s="1"/>
  <c r="K162" i="1" s="1"/>
  <c r="E19" i="1"/>
  <c r="E44" i="1"/>
  <c r="G44" i="1" s="1"/>
  <c r="H44" i="1" s="1"/>
  <c r="J44" i="1" s="1"/>
  <c r="K44" i="1" s="1"/>
  <c r="E20" i="1"/>
  <c r="G20" i="1" s="1"/>
  <c r="H20" i="1" s="1"/>
  <c r="J20" i="1" s="1"/>
  <c r="K20" i="1" s="1"/>
  <c r="E116" i="1"/>
  <c r="G116" i="1" s="1"/>
  <c r="H116" i="1" s="1"/>
  <c r="J116" i="1" s="1"/>
  <c r="K116" i="1" s="1"/>
  <c r="E161" i="1"/>
  <c r="E126" i="1"/>
  <c r="F35" i="8"/>
  <c r="G161" i="1"/>
  <c r="H161" i="1" s="1"/>
  <c r="J161" i="1" s="1"/>
  <c r="K161" i="1" s="1"/>
  <c r="G160" i="1"/>
  <c r="H160" i="1" s="1"/>
  <c r="J160" i="1" s="1"/>
  <c r="L160" i="1" s="1"/>
  <c r="G156" i="1"/>
  <c r="H156" i="1" s="1"/>
  <c r="J156" i="1" s="1"/>
  <c r="L156" i="1" s="1"/>
  <c r="G152" i="1"/>
  <c r="H152" i="1" s="1"/>
  <c r="J152" i="1" s="1"/>
  <c r="L152" i="1" s="1"/>
  <c r="G132" i="1"/>
  <c r="H132" i="1" s="1"/>
  <c r="J132" i="1" s="1"/>
  <c r="K132" i="1" s="1"/>
  <c r="G130" i="1"/>
  <c r="H130" i="1" s="1"/>
  <c r="J130" i="1" s="1"/>
  <c r="K130" i="1" s="1"/>
  <c r="G128" i="1"/>
  <c r="H128" i="1" s="1"/>
  <c r="J128" i="1" s="1"/>
  <c r="K128" i="1" s="1"/>
  <c r="G126" i="1"/>
  <c r="H126" i="1" s="1"/>
  <c r="J126" i="1" s="1"/>
  <c r="K126" i="1" s="1"/>
  <c r="G124" i="1"/>
  <c r="H124" i="1" s="1"/>
  <c r="J124" i="1" s="1"/>
  <c r="K124" i="1" s="1"/>
  <c r="G118" i="1"/>
  <c r="H118" i="1" s="1"/>
  <c r="J118" i="1" s="1"/>
  <c r="K118" i="1" s="1"/>
  <c r="G114" i="1"/>
  <c r="H114" i="1" s="1"/>
  <c r="J114" i="1" s="1"/>
  <c r="K114" i="1" s="1"/>
  <c r="G112" i="1"/>
  <c r="H112" i="1" s="1"/>
  <c r="J112" i="1" s="1"/>
  <c r="K112" i="1" s="1"/>
  <c r="G110" i="1"/>
  <c r="H110" i="1" s="1"/>
  <c r="J110" i="1" s="1"/>
  <c r="K110" i="1" s="1"/>
  <c r="G106" i="1"/>
  <c r="H106" i="1" s="1"/>
  <c r="J106" i="1" s="1"/>
  <c r="L106" i="1" s="1"/>
  <c r="G104" i="1"/>
  <c r="H104" i="1" s="1"/>
  <c r="J104" i="1" s="1"/>
  <c r="L104" i="1" s="1"/>
  <c r="G89" i="1"/>
  <c r="H89" i="1" s="1"/>
  <c r="J89" i="1" s="1"/>
  <c r="K89" i="1" s="1"/>
  <c r="G127" i="1"/>
  <c r="H127" i="1" s="1"/>
  <c r="J127" i="1" s="1"/>
  <c r="K127" i="1" s="1"/>
  <c r="G111" i="1"/>
  <c r="H111" i="1" s="1"/>
  <c r="J111" i="1" s="1"/>
  <c r="K111" i="1" s="1"/>
  <c r="G99" i="1"/>
  <c r="H99" i="1" s="1"/>
  <c r="J99" i="1" s="1"/>
  <c r="K99" i="1" s="1"/>
  <c r="G90" i="1"/>
  <c r="H90" i="1" s="1"/>
  <c r="J90" i="1" s="1"/>
  <c r="K90" i="1" s="1"/>
  <c r="G80" i="1"/>
  <c r="H80" i="1" s="1"/>
  <c r="J80" i="1" s="1"/>
  <c r="K80" i="1" s="1"/>
  <c r="G74" i="1"/>
  <c r="H74" i="1" s="1"/>
  <c r="J74" i="1" s="1"/>
  <c r="L74" i="1" s="1"/>
  <c r="G66" i="1"/>
  <c r="H66" i="1" s="1"/>
  <c r="J66" i="1" s="1"/>
  <c r="K66" i="1" s="1"/>
  <c r="G62" i="1"/>
  <c r="H62" i="1" s="1"/>
  <c r="J62" i="1" s="1"/>
  <c r="K62" i="1" s="1"/>
  <c r="G58" i="1"/>
  <c r="H58" i="1" s="1"/>
  <c r="J58" i="1" s="1"/>
  <c r="K58" i="1" s="1"/>
  <c r="G18" i="1"/>
  <c r="H18" i="1" s="1"/>
  <c r="J18" i="1" s="1"/>
  <c r="K18" i="1" s="1"/>
  <c r="G10" i="1"/>
  <c r="H10" i="1" s="1"/>
  <c r="J10" i="1" s="1"/>
  <c r="K10" i="1" s="1"/>
  <c r="G157" i="1"/>
  <c r="H157" i="1" s="1"/>
  <c r="J157" i="1" s="1"/>
  <c r="L157" i="1" s="1"/>
  <c r="G153" i="1"/>
  <c r="H153" i="1" s="1"/>
  <c r="J153" i="1" s="1"/>
  <c r="L153" i="1" s="1"/>
  <c r="G149" i="1"/>
  <c r="H149" i="1" s="1"/>
  <c r="J149" i="1" s="1"/>
  <c r="L149" i="1" s="1"/>
  <c r="G145" i="1"/>
  <c r="H145" i="1" s="1"/>
  <c r="J145" i="1" s="1"/>
  <c r="K145" i="1" s="1"/>
  <c r="G137" i="1"/>
  <c r="H137" i="1" s="1"/>
  <c r="J137" i="1" s="1"/>
  <c r="K137" i="1" s="1"/>
  <c r="G129" i="1"/>
  <c r="H129" i="1" s="1"/>
  <c r="J129" i="1" s="1"/>
  <c r="K129" i="1" s="1"/>
  <c r="G113" i="1"/>
  <c r="H113" i="1" s="1"/>
  <c r="J113" i="1" s="1"/>
  <c r="K113" i="1" s="1"/>
  <c r="G105" i="1"/>
  <c r="H105" i="1" s="1"/>
  <c r="J105" i="1" s="1"/>
  <c r="L105" i="1" s="1"/>
  <c r="G97" i="1"/>
  <c r="H97" i="1" s="1"/>
  <c r="J97" i="1" s="1"/>
  <c r="K97" i="1" s="1"/>
  <c r="G77" i="1"/>
  <c r="H77" i="1" s="1"/>
  <c r="J77" i="1" s="1"/>
  <c r="K77" i="1" s="1"/>
  <c r="G75" i="1"/>
  <c r="H75" i="1" s="1"/>
  <c r="J75" i="1" s="1"/>
  <c r="L75" i="1" s="1"/>
  <c r="G73" i="1"/>
  <c r="H73" i="1" s="1"/>
  <c r="J73" i="1" s="1"/>
  <c r="K73" i="1" s="1"/>
  <c r="G67" i="1"/>
  <c r="H67" i="1" s="1"/>
  <c r="J67" i="1" s="1"/>
  <c r="K67" i="1" s="1"/>
  <c r="G65" i="1"/>
  <c r="H65" i="1" s="1"/>
  <c r="J65" i="1" s="1"/>
  <c r="K65" i="1" s="1"/>
  <c r="G63" i="1"/>
  <c r="H63" i="1" s="1"/>
  <c r="J63" i="1" s="1"/>
  <c r="K63" i="1" s="1"/>
  <c r="G53" i="1"/>
  <c r="H53" i="1" s="1"/>
  <c r="J53" i="1" s="1"/>
  <c r="K53" i="1" s="1"/>
  <c r="G51" i="1"/>
  <c r="H51" i="1" s="1"/>
  <c r="J51" i="1" s="1"/>
  <c r="K51" i="1" s="1"/>
  <c r="G49" i="1"/>
  <c r="H49" i="1" s="1"/>
  <c r="J49" i="1" s="1"/>
  <c r="K49" i="1" s="1"/>
  <c r="G37" i="1"/>
  <c r="H37" i="1" s="1"/>
  <c r="J37" i="1" s="1"/>
  <c r="K37" i="1" s="1"/>
  <c r="G29" i="1"/>
  <c r="H29" i="1" s="1"/>
  <c r="J29" i="1" s="1"/>
  <c r="K29" i="1" s="1"/>
  <c r="G27" i="1"/>
  <c r="H27" i="1" s="1"/>
  <c r="J27" i="1" s="1"/>
  <c r="K27" i="1" s="1"/>
  <c r="G23" i="1"/>
  <c r="H23" i="1" s="1"/>
  <c r="J23" i="1" s="1"/>
  <c r="K23" i="1" s="1"/>
  <c r="G21" i="1"/>
  <c r="H21" i="1" s="1"/>
  <c r="J21" i="1" s="1"/>
  <c r="K21" i="1" s="1"/>
  <c r="G19" i="1"/>
  <c r="H19" i="1" s="1"/>
  <c r="J19" i="1" s="1"/>
  <c r="K19" i="1" s="1"/>
  <c r="G17" i="1"/>
  <c r="H17" i="1" s="1"/>
  <c r="J17" i="1" s="1"/>
  <c r="K17" i="1" s="1"/>
  <c r="G15" i="1"/>
  <c r="H15" i="1" s="1"/>
  <c r="J15" i="1" s="1"/>
  <c r="K15" i="1" s="1"/>
  <c r="G13" i="1"/>
  <c r="H13" i="1" s="1"/>
  <c r="J13" i="1" s="1"/>
  <c r="K13" i="1" s="1"/>
  <c r="G9" i="1"/>
  <c r="H9" i="1" s="1"/>
  <c r="J9" i="1" s="1"/>
  <c r="K9" i="1" s="1"/>
  <c r="G7" i="1"/>
  <c r="G78" i="1"/>
  <c r="H78" i="1" s="1"/>
  <c r="J78" i="1" s="1"/>
  <c r="K78" i="1" s="1"/>
  <c r="G72" i="1"/>
  <c r="H72" i="1" s="1"/>
  <c r="J72" i="1" s="1"/>
  <c r="K72" i="1" s="1"/>
  <c r="G60" i="1"/>
  <c r="H60" i="1" s="1"/>
  <c r="J60" i="1" s="1"/>
  <c r="K60" i="1" s="1"/>
  <c r="G56" i="1"/>
  <c r="H56" i="1" s="1"/>
  <c r="J56" i="1" s="1"/>
  <c r="K56" i="1" s="1"/>
  <c r="G54" i="1"/>
  <c r="H54" i="1" s="1"/>
  <c r="J54" i="1" s="1"/>
  <c r="K54" i="1" s="1"/>
  <c r="G48" i="1"/>
  <c r="H48" i="1" s="1"/>
  <c r="J48" i="1" s="1"/>
  <c r="K48" i="1" s="1"/>
  <c r="G36" i="1"/>
  <c r="H36" i="1" s="1"/>
  <c r="J36" i="1" s="1"/>
  <c r="K36" i="1" s="1"/>
  <c r="G32" i="1"/>
  <c r="H32" i="1" s="1"/>
  <c r="J32" i="1" s="1"/>
  <c r="K32" i="1" s="1"/>
  <c r="G28" i="1"/>
  <c r="H28" i="1" s="1"/>
  <c r="J28" i="1" s="1"/>
  <c r="K28" i="1" s="1"/>
  <c r="G26" i="1"/>
  <c r="H26" i="1" s="1"/>
  <c r="J26" i="1" s="1"/>
  <c r="K26" i="1" s="1"/>
  <c r="G24" i="1"/>
  <c r="H24" i="1" s="1"/>
  <c r="J24" i="1" s="1"/>
  <c r="K24" i="1" s="1"/>
  <c r="G12" i="1"/>
  <c r="H12" i="1" s="1"/>
  <c r="J12" i="1" s="1"/>
  <c r="K12" i="1" s="1"/>
  <c r="G8" i="1"/>
  <c r="H8" i="1" s="1"/>
  <c r="J8" i="1" s="1"/>
  <c r="K8" i="1" s="1"/>
  <c r="G35" i="8" l="1"/>
  <c r="G24" i="5"/>
  <c r="L165" i="1"/>
  <c r="G95" i="1"/>
  <c r="H7" i="1"/>
  <c r="L95" i="1"/>
  <c r="H96" i="1"/>
  <c r="G165" i="1"/>
  <c r="G166" i="1" l="1"/>
  <c r="L166" i="1"/>
  <c r="E16" i="5" s="1"/>
  <c r="J96" i="1"/>
  <c r="H165" i="1"/>
  <c r="J7" i="1"/>
  <c r="H95" i="1"/>
  <c r="H166" i="1" s="1"/>
  <c r="F16" i="5" l="1"/>
  <c r="F19" i="5" s="1"/>
  <c r="K7" i="1"/>
  <c r="K95" i="1" s="1"/>
  <c r="J95" i="1"/>
  <c r="K96" i="1"/>
  <c r="K165" i="1" s="1"/>
  <c r="J165" i="1"/>
  <c r="D10" i="8"/>
  <c r="E19" i="5"/>
  <c r="D21" i="8" l="1"/>
  <c r="K166" i="1"/>
  <c r="E15" i="5" s="1"/>
  <c r="F10" i="8"/>
  <c r="J166" i="1"/>
  <c r="F21" i="8"/>
  <c r="E20" i="5" l="1"/>
  <c r="F15" i="5"/>
  <c r="D12" i="8"/>
  <c r="F12" i="8" s="1"/>
  <c r="D9" i="8"/>
  <c r="E21" i="5"/>
  <c r="E18" i="5"/>
  <c r="D20" i="8"/>
  <c r="D23" i="8"/>
  <c r="F23" i="8" s="1"/>
  <c r="F21" i="5" l="1"/>
  <c r="F20" i="5"/>
  <c r="F18" i="5"/>
  <c r="F22" i="5"/>
  <c r="F27" i="5" s="1"/>
  <c r="F20" i="8"/>
  <c r="D22" i="8"/>
  <c r="F22" i="8" s="1"/>
  <c r="E22" i="5"/>
  <c r="E27" i="5" s="1"/>
  <c r="F9" i="8"/>
  <c r="D11" i="8"/>
  <c r="F11" i="8" s="1"/>
  <c r="H27" i="5" l="1"/>
  <c r="F13" i="8"/>
  <c r="G13" i="8" s="1"/>
  <c r="H28" i="5"/>
  <c r="F24" i="8"/>
  <c r="E24" i="5" l="1"/>
  <c r="G24" i="8"/>
  <c r="F24" i="5"/>
  <c r="F36" i="8"/>
  <c r="H29" i="5" l="1"/>
  <c r="G36" i="8"/>
</calcChain>
</file>

<file path=xl/comments1.xml><?xml version="1.0" encoding="utf-8"?>
<comments xmlns="http://schemas.openxmlformats.org/spreadsheetml/2006/main">
  <authors>
    <author>Ana Fidelia Pinilla Velasquez</author>
  </authors>
  <commentList>
    <comment ref="C14" authorId="0" shapeId="0">
      <text>
        <r>
          <rPr>
            <b/>
            <sz val="9"/>
            <color indexed="81"/>
            <rFont val="Tahoma"/>
            <family val="2"/>
          </rPr>
          <t>Ana Fidelia Pinilla Velasquez:</t>
        </r>
        <r>
          <rPr>
            <sz val="9"/>
            <color indexed="81"/>
            <rFont val="Tahoma"/>
            <family val="2"/>
          </rPr>
          <t xml:space="preserve">
Regalías Cundinamarca</t>
        </r>
      </text>
    </comment>
    <comment ref="C15" authorId="0" shapeId="0">
      <text>
        <r>
          <rPr>
            <b/>
            <sz val="9"/>
            <color indexed="81"/>
            <rFont val="Tahoma"/>
            <family val="2"/>
          </rPr>
          <t>Ana Fidelia Pinilla Velasquez:</t>
        </r>
        <r>
          <rPr>
            <sz val="9"/>
            <color indexed="81"/>
            <rFont val="Tahoma"/>
            <family val="2"/>
          </rPr>
          <t xml:space="preserve">
Regalías Cundinamarca</t>
        </r>
      </text>
    </comment>
    <comment ref="C16" authorId="0" shapeId="0">
      <text>
        <r>
          <rPr>
            <b/>
            <sz val="9"/>
            <color indexed="81"/>
            <rFont val="Tahoma"/>
            <family val="2"/>
          </rPr>
          <t>Ana Fidelia Pinilla Velasquez:</t>
        </r>
        <r>
          <rPr>
            <sz val="9"/>
            <color indexed="81"/>
            <rFont val="Tahoma"/>
            <family val="2"/>
          </rPr>
          <t xml:space="preserve">
Regalías Cundinamarca</t>
        </r>
      </text>
    </comment>
    <comment ref="C17" authorId="0" shapeId="0">
      <text>
        <r>
          <rPr>
            <b/>
            <sz val="9"/>
            <color indexed="81"/>
            <rFont val="Tahoma"/>
            <family val="2"/>
          </rPr>
          <t>Ana Fidelia Pinilla Velasquez:</t>
        </r>
        <r>
          <rPr>
            <sz val="9"/>
            <color indexed="81"/>
            <rFont val="Tahoma"/>
            <family val="2"/>
          </rPr>
          <t xml:space="preserve">
Regalías Cundinamarca</t>
        </r>
      </text>
    </comment>
    <comment ref="C18" authorId="0" shapeId="0">
      <text>
        <r>
          <rPr>
            <b/>
            <sz val="9"/>
            <color indexed="81"/>
            <rFont val="Tahoma"/>
            <family val="2"/>
          </rPr>
          <t>Ana Fidelia Pinilla Velasquez:</t>
        </r>
        <r>
          <rPr>
            <sz val="9"/>
            <color indexed="81"/>
            <rFont val="Tahoma"/>
            <family val="2"/>
          </rPr>
          <t xml:space="preserve">
Regalías Cundinamarca</t>
        </r>
      </text>
    </comment>
    <comment ref="C19" authorId="0" shapeId="0">
      <text>
        <r>
          <rPr>
            <b/>
            <sz val="9"/>
            <color indexed="81"/>
            <rFont val="Tahoma"/>
            <family val="2"/>
          </rPr>
          <t>Ana Fidelia Pinilla Velasquez:</t>
        </r>
        <r>
          <rPr>
            <sz val="9"/>
            <color indexed="81"/>
            <rFont val="Tahoma"/>
            <family val="2"/>
          </rPr>
          <t xml:space="preserve">
Regalías Cundinamarca</t>
        </r>
      </text>
    </comment>
    <comment ref="C20" authorId="0" shapeId="0">
      <text>
        <r>
          <rPr>
            <b/>
            <sz val="9"/>
            <color indexed="81"/>
            <rFont val="Tahoma"/>
            <family val="2"/>
          </rPr>
          <t>Ana Fidelia Pinilla Velasquez:</t>
        </r>
        <r>
          <rPr>
            <sz val="9"/>
            <color indexed="81"/>
            <rFont val="Tahoma"/>
            <family val="2"/>
          </rPr>
          <t xml:space="preserve">
Regalías Boyacá</t>
        </r>
      </text>
    </comment>
    <comment ref="C21" authorId="0" shapeId="0">
      <text>
        <r>
          <rPr>
            <b/>
            <sz val="9"/>
            <color indexed="81"/>
            <rFont val="Tahoma"/>
            <family val="2"/>
          </rPr>
          <t>Ana Fidelia Pinilla Velasquez:</t>
        </r>
        <r>
          <rPr>
            <sz val="9"/>
            <color indexed="81"/>
            <rFont val="Tahoma"/>
            <family val="2"/>
          </rPr>
          <t xml:space="preserve">
Regalías Boyacá</t>
        </r>
      </text>
    </comment>
    <comment ref="C23" authorId="0" shapeId="0">
      <text>
        <r>
          <rPr>
            <b/>
            <sz val="9"/>
            <color indexed="81"/>
            <rFont val="Tahoma"/>
            <family val="2"/>
          </rPr>
          <t>Ana Fidelia Pinilla Velasquez:</t>
        </r>
        <r>
          <rPr>
            <sz val="9"/>
            <color indexed="81"/>
            <rFont val="Tahoma"/>
            <family val="2"/>
          </rPr>
          <t xml:space="preserve">
Regalías Boyacá</t>
        </r>
      </text>
    </comment>
  </commentList>
</comments>
</file>

<file path=xl/comments2.xml><?xml version="1.0" encoding="utf-8"?>
<comments xmlns="http://schemas.openxmlformats.org/spreadsheetml/2006/main">
  <authors>
    <author>Ana Fidelia Pinilla Velasquez</author>
  </authors>
  <commentList>
    <comment ref="C14" authorId="0" shapeId="0">
      <text>
        <r>
          <rPr>
            <b/>
            <sz val="9"/>
            <color indexed="81"/>
            <rFont val="Tahoma"/>
            <family val="2"/>
          </rPr>
          <t>Ana Fidelia Pinilla Velasquez:</t>
        </r>
        <r>
          <rPr>
            <sz val="9"/>
            <color indexed="81"/>
            <rFont val="Tahoma"/>
            <family val="2"/>
          </rPr>
          <t xml:space="preserve">
Regalías Cundinamarca</t>
        </r>
      </text>
    </comment>
    <comment ref="C15" authorId="0" shapeId="0">
      <text>
        <r>
          <rPr>
            <b/>
            <sz val="9"/>
            <color indexed="81"/>
            <rFont val="Tahoma"/>
            <family val="2"/>
          </rPr>
          <t>Ana Fidelia Pinilla Velasquez:</t>
        </r>
        <r>
          <rPr>
            <sz val="9"/>
            <color indexed="81"/>
            <rFont val="Tahoma"/>
            <family val="2"/>
          </rPr>
          <t xml:space="preserve">
Regalías Cundinamarca</t>
        </r>
      </text>
    </comment>
    <comment ref="C16" authorId="0" shapeId="0">
      <text>
        <r>
          <rPr>
            <b/>
            <sz val="9"/>
            <color indexed="81"/>
            <rFont val="Tahoma"/>
            <family val="2"/>
          </rPr>
          <t>Ana Fidelia Pinilla Velasquez:</t>
        </r>
        <r>
          <rPr>
            <sz val="9"/>
            <color indexed="81"/>
            <rFont val="Tahoma"/>
            <family val="2"/>
          </rPr>
          <t xml:space="preserve">
Regalías Cundinamarca</t>
        </r>
      </text>
    </comment>
    <comment ref="C17" authorId="0" shapeId="0">
      <text>
        <r>
          <rPr>
            <b/>
            <sz val="9"/>
            <color indexed="81"/>
            <rFont val="Tahoma"/>
            <family val="2"/>
          </rPr>
          <t>Ana Fidelia Pinilla Velasquez:</t>
        </r>
        <r>
          <rPr>
            <sz val="9"/>
            <color indexed="81"/>
            <rFont val="Tahoma"/>
            <family val="2"/>
          </rPr>
          <t xml:space="preserve">
Regalías Cundinamarca</t>
        </r>
      </text>
    </comment>
    <comment ref="C18" authorId="0" shapeId="0">
      <text>
        <r>
          <rPr>
            <b/>
            <sz val="9"/>
            <color indexed="81"/>
            <rFont val="Tahoma"/>
            <family val="2"/>
          </rPr>
          <t>Ana Fidelia Pinilla Velasquez:</t>
        </r>
        <r>
          <rPr>
            <sz val="9"/>
            <color indexed="81"/>
            <rFont val="Tahoma"/>
            <family val="2"/>
          </rPr>
          <t xml:space="preserve">
Regalías Cundinamarca</t>
        </r>
      </text>
    </comment>
    <comment ref="C19" authorId="0" shapeId="0">
      <text>
        <r>
          <rPr>
            <b/>
            <sz val="9"/>
            <color indexed="81"/>
            <rFont val="Tahoma"/>
            <family val="2"/>
          </rPr>
          <t>Ana Fidelia Pinilla Velasquez:</t>
        </r>
        <r>
          <rPr>
            <sz val="9"/>
            <color indexed="81"/>
            <rFont val="Tahoma"/>
            <family val="2"/>
          </rPr>
          <t xml:space="preserve">
Regalías Cundinamarca</t>
        </r>
      </text>
    </comment>
    <comment ref="C20" authorId="0" shapeId="0">
      <text>
        <r>
          <rPr>
            <b/>
            <sz val="9"/>
            <color indexed="81"/>
            <rFont val="Tahoma"/>
            <family val="2"/>
          </rPr>
          <t>Ana Fidelia Pinilla Velasquez:</t>
        </r>
        <r>
          <rPr>
            <sz val="9"/>
            <color indexed="81"/>
            <rFont val="Tahoma"/>
            <family val="2"/>
          </rPr>
          <t xml:space="preserve">
Regalías Boyacá</t>
        </r>
      </text>
    </comment>
    <comment ref="C21" authorId="0" shapeId="0">
      <text>
        <r>
          <rPr>
            <b/>
            <sz val="9"/>
            <color indexed="81"/>
            <rFont val="Tahoma"/>
            <family val="2"/>
          </rPr>
          <t>Ana Fidelia Pinilla Velasquez:</t>
        </r>
        <r>
          <rPr>
            <sz val="9"/>
            <color indexed="81"/>
            <rFont val="Tahoma"/>
            <family val="2"/>
          </rPr>
          <t xml:space="preserve">
Regalías Boyacá</t>
        </r>
      </text>
    </comment>
    <comment ref="C23" authorId="0" shapeId="0">
      <text>
        <r>
          <rPr>
            <b/>
            <sz val="9"/>
            <color indexed="81"/>
            <rFont val="Tahoma"/>
            <family val="2"/>
          </rPr>
          <t>Ana Fidelia Pinilla Velasquez:</t>
        </r>
        <r>
          <rPr>
            <sz val="9"/>
            <color indexed="81"/>
            <rFont val="Tahoma"/>
            <family val="2"/>
          </rPr>
          <t xml:space="preserve">
Regalías Boyacá</t>
        </r>
      </text>
    </comment>
  </commentList>
</comments>
</file>

<file path=xl/comments3.xml><?xml version="1.0" encoding="utf-8"?>
<comments xmlns="http://schemas.openxmlformats.org/spreadsheetml/2006/main">
  <authors>
    <author>Ana Fidelia Pinilla Velasquez</author>
  </authors>
  <commentList>
    <comment ref="G5" authorId="0" shapeId="0">
      <text>
        <r>
          <rPr>
            <b/>
            <sz val="9"/>
            <color rgb="FF000000"/>
            <rFont val="Tahoma"/>
            <family val="2"/>
          </rPr>
          <t>Ana Fidelia Pinilla Velasquez:</t>
        </r>
        <r>
          <rPr>
            <sz val="9"/>
            <color rgb="FF000000"/>
            <rFont val="Tahoma"/>
            <family val="2"/>
          </rPr>
          <t xml:space="preserve">
</t>
        </r>
        <r>
          <rPr>
            <sz val="9"/>
            <color rgb="FF000000"/>
            <rFont val="Tahoma"/>
            <family val="2"/>
          </rPr>
          <t>se proyecta con este valor, ya que queda fijo para toda la vigencia del contrato</t>
        </r>
      </text>
    </comment>
    <comment ref="E15" authorId="0" shapeId="0">
      <text>
        <r>
          <rPr>
            <b/>
            <sz val="9"/>
            <color rgb="FF000000"/>
            <rFont val="Tahoma"/>
            <family val="2"/>
          </rPr>
          <t>Ana Fidelia Pinilla Velasquez:</t>
        </r>
        <r>
          <rPr>
            <sz val="9"/>
            <color rgb="FF000000"/>
            <rFont val="Tahoma"/>
            <family val="2"/>
          </rPr>
          <t xml:space="preserve">
</t>
        </r>
        <r>
          <rPr>
            <sz val="9"/>
            <color rgb="FF000000"/>
            <rFont val="Tahoma"/>
            <family val="2"/>
          </rPr>
          <t>Varia teniendo en cuenta la cantidad de días operativos al año con disponibilidad</t>
        </r>
      </text>
    </comment>
  </commentList>
</comments>
</file>

<file path=xl/sharedStrings.xml><?xml version="1.0" encoding="utf-8"?>
<sst xmlns="http://schemas.openxmlformats.org/spreadsheetml/2006/main" count="719" uniqueCount="327">
  <si>
    <t>OBJETO: OBJETO: CONTRATAR EL SUMINISTRO DE COMBUSTIBLE (GASOLINA CORRIENTE MOTOR, ACPM), DE ACUERDO CON LAS ESPECIFICACIONES TÉCNICAS EXIGIDAS PARA LOS VEHÍCULOS, MAQUINARIA Y EQUIPOS DE PROPIEDAD  DE LA CORPORACIÓN Y POR LOS QUE ES RESPONSABLE.</t>
  </si>
  <si>
    <t>PROYECCIÓN DE CONSUMO GASOLINA Y ACPM  -DIRECCION DE INFRAESTRUCTURA AMBIENTAL -DIA</t>
  </si>
  <si>
    <t>ITEM</t>
  </si>
  <si>
    <t>EQUIPO SERIE</t>
  </si>
  <si>
    <t xml:space="preserve">Aplicativo "Control Consumo de Combustible"
(Historico según consumo)
</t>
  </si>
  <si>
    <t>Consumo Mensual X Maquina (Rendimiento VS Horometro)</t>
  </si>
  <si>
    <t xml:space="preserve">Cantidad Meses </t>
  </si>
  <si>
    <t>CANTIDAD TOTAL (GALONES)</t>
  </si>
  <si>
    <t>PROYECCIÓN DE CONSUMO  - TIPO COMBUSTIBLE</t>
  </si>
  <si>
    <t>Consumo Gal/Hora
Rendimiento</t>
  </si>
  <si>
    <t>Cantidad de horas/Kilometros de trabajo al día</t>
  </si>
  <si>
    <t>Consumo Anual (Rendimiento VS Horometro)</t>
  </si>
  <si>
    <t>CANTIDAD ACPM</t>
  </si>
  <si>
    <t>CANTIDAD GASOLINA</t>
  </si>
  <si>
    <t>Mes</t>
  </si>
  <si>
    <t>L-V</t>
  </si>
  <si>
    <t>S</t>
  </si>
  <si>
    <t>DRAGA ELLICOTT SERIE 1980</t>
  </si>
  <si>
    <t>REMOLCADOR SERIE 1623</t>
  </si>
  <si>
    <t>EXCAVADORA ANFIBIA LINK BELT 460 SERIE 1149</t>
  </si>
  <si>
    <t>EXCAVADORA ANFIBIA LINK BELT 460 SERIE 1150</t>
  </si>
  <si>
    <t>EXCAVADORA ANFIBIA LINK BELT 350 SERIE 1324</t>
  </si>
  <si>
    <t>EXCAVADORA ANFIBIA LINK BELT 210 SERIE 1632</t>
  </si>
  <si>
    <t>EXCAVADORA ANFIBIA LINK BELT 210 SERIE 2049</t>
  </si>
  <si>
    <t>EXCAVADORA ANFIBIA LINK BELT 210 SERIE 1247</t>
  </si>
  <si>
    <t>EXCAVADORA ANFIBIA LINK BELT 210 SERIE 1248</t>
  </si>
  <si>
    <t>EXCAVADORA ANFIBIA LINK BELT 210 SERIE 1249</t>
  </si>
  <si>
    <t>EXCAVADORA ANFIBIA LINK BELT 210 SERIE 1250</t>
  </si>
  <si>
    <t>EXCAVADORA ANFIBIA LINK BELT 210 SERIE 1251</t>
  </si>
  <si>
    <t>EXCAVADORA ANFIBIA LINK BELT 210 SERIE 1258</t>
  </si>
  <si>
    <t>EXCAVADORA ANFIBIA LINK BELT 210 SERIE 1260</t>
  </si>
  <si>
    <t>EXCAVADORA ANFIBIA LINK BELT 210 SERIE 1261</t>
  </si>
  <si>
    <t>Disponibilidad</t>
  </si>
  <si>
    <t>EXCAVADORA ANFIBIA LINK BELT 210 SERIE 1263</t>
  </si>
  <si>
    <t>Cantidad días operativos al año con disponibiliad</t>
  </si>
  <si>
    <t>EXCAVADORA ANFIBIA LINK BELT 210 SERIE 1264</t>
  </si>
  <si>
    <t>EXCAVADORA ANFIBIA LINK BELT 210 SERIE 1265</t>
  </si>
  <si>
    <t>EXCAVADORA ANFIBIA LINK BELT 210 SERIE 1487</t>
  </si>
  <si>
    <t>EXCAVADORA ANFIBIA LINK BELT 210 SERIE 1488</t>
  </si>
  <si>
    <t>EXCAVADORA ANFIBIA KOMATSU PC 200 SERIE 4462</t>
  </si>
  <si>
    <t>EXCAVADORA ANFIBIA KOMATSU PC 200 SERIE 4618</t>
  </si>
  <si>
    <t>EXCAVADORA KOMATSU PC 200 SERIE 5001</t>
  </si>
  <si>
    <t>EXCAVADORA BRAZO LARGO KOMATSU PC 200 SERIE 2674</t>
  </si>
  <si>
    <t>EXCAVADORA BRAZO LARGO KOMATSU PC 200 SERIE 5138</t>
  </si>
  <si>
    <t>EXCAVADORA BRAZO LARGO LINK BELT 210 SERIE 1232</t>
  </si>
  <si>
    <t>EXCAVADORA BRAZO LARGO LINK BELT 210 SERIE 1236</t>
  </si>
  <si>
    <t>EXCAVADORA BRAZO LARGO LINK BELT 210 SERIE 1237</t>
  </si>
  <si>
    <t>EXCAVADORA BRAZO LARGO LINK BELT 210 SERIE 1255</t>
  </si>
  <si>
    <t>EXCAVADORA BRAZO LARGO LINK BELT 210 SERIE 1480</t>
  </si>
  <si>
    <t>EXCAVADORA BRAZO LARGO LINK BELT 210 SERIE 1481</t>
  </si>
  <si>
    <t>EXCAVADORA BRAZO LARGO LINK BELT 210 SERIE 1484</t>
  </si>
  <si>
    <t>EXCAVADORA BRAZO LARGO LINK BELT 210 SERIE 1485</t>
  </si>
  <si>
    <t>EXCAVADORA BRAZO LARGO LINK BELT 210 SERIE 1486</t>
  </si>
  <si>
    <t>EXCAVADORA BRAZO LARGO LINK BELT 210 SERIE 1512</t>
  </si>
  <si>
    <t>EXCAVADORA BRAZO LARGO LINK BELT 210 SERIE 1513</t>
  </si>
  <si>
    <t>EXCAVADORA BRAZO LARGO LINK BELT 210 SERIE 1517</t>
  </si>
  <si>
    <t>EXCAVADORA BRAZO LARGO LINK BELT 210 SERIE 1519</t>
  </si>
  <si>
    <t>EXCAVADORA BRAZO LARGO LINK BELT 210 SERIE 1530</t>
  </si>
  <si>
    <t>EXCAVADORA BRAZO LARGO LINK BELT 210 SERIE 1531</t>
  </si>
  <si>
    <t>EXCAVADORA BRAZO LARGO LINK BELT 210 SERIE 2319</t>
  </si>
  <si>
    <t>EXCAVADORA BRAZO LARGO ZX210LC HITACHI SERIE 0130</t>
  </si>
  <si>
    <t>EXCAVADORA ESTANDAR LINK BELT 210 SERIE 1464</t>
  </si>
  <si>
    <t>EXCAVADORA ESTANDAR LINK BELT 210 SERIE 1467</t>
  </si>
  <si>
    <t>EXCAVADORA ESTANDAR LINK BELT 210 SERIE 1468</t>
  </si>
  <si>
    <t>EXCAVADORA ESTANDAR LINK BELT 210 SERIE 1469</t>
  </si>
  <si>
    <t>EXCAVADORA ESTANDAR LINK BELT 210 SERIE 1471</t>
  </si>
  <si>
    <t>EXCAVADORA ESTANDAR LINK BELT 210 SERIE 2256</t>
  </si>
  <si>
    <t>EXCAVADORA ESTANDAR LINK BELT 210 SERIE 2308</t>
  </si>
  <si>
    <t>EXCAVADORA ESTANDAR KOMATSU PC 130 SERIE 4444</t>
  </si>
  <si>
    <t>EXCAVADORA ESTANDAR KOMATSU PC 130 SERIE 4418</t>
  </si>
  <si>
    <t>EXCAVADORA SOBRE LLANTAS DOOSAN DX140W SERIE 7949</t>
  </si>
  <si>
    <t>RETROCARGADOR CASE 580 S/N SERIE 4056</t>
  </si>
  <si>
    <t>RETROCARGADOR CASE 580 S/N SERIE 4055</t>
  </si>
  <si>
    <t>RETROCARGADOR TEREX SERIE 1518</t>
  </si>
  <si>
    <t>WATERMASTER CLASSIC V SERIE 4114</t>
  </si>
  <si>
    <t>WATERMASTER CLASSIC V SERIE 4124</t>
  </si>
  <si>
    <t>WATERMASTER CLASSIC V SERIE 4126</t>
  </si>
  <si>
    <t>WATERMASTER CLASSIC V SERIE 4131</t>
  </si>
  <si>
    <t>BARCAZA TIPO TOLVA SERIE 326C</t>
  </si>
  <si>
    <t>BARCAZA TIPO TOLVA SERIE 327C</t>
  </si>
  <si>
    <t>BARCAZA TIPO TOLVA SERIE 328C</t>
  </si>
  <si>
    <t>BARCAZA TIPO TOLVA SERIE 329C</t>
  </si>
  <si>
    <t>BARCAZA TIPO TOLVA SERIE 330C</t>
  </si>
  <si>
    <t>BARCAZA TIPO TOLVA SERIE 331C</t>
  </si>
  <si>
    <t>BARCAZA TIPO TOLVA SERIE 332C</t>
  </si>
  <si>
    <t>BARCAZA TIPO TOLVA SERIE 333C</t>
  </si>
  <si>
    <t>BARCAZA TIPO PLANCHON B1</t>
  </si>
  <si>
    <t>BARCAZA TIPO PLANCHON B2</t>
  </si>
  <si>
    <t>BARCAZA TIPO PLANCHON B3</t>
  </si>
  <si>
    <t>VOLQUETA DOBLE TROQUE INTERNATIONAL JKY 190 SERIE 2426</t>
  </si>
  <si>
    <t>VOLQUETA DOBLE TROQUE INTERNATIONAL JKY 191 SERIE 2188</t>
  </si>
  <si>
    <t>VOLQUETA DOBLE TROQUE INTERNATIONAL JKY 192 SERIE 2427</t>
  </si>
  <si>
    <t>VOLQUETA DOBLE TROQUE INTERNATIONAL JKY 193 SERIE 2344</t>
  </si>
  <si>
    <t>VOLQUETA DOBLE TROQUE INTERNATIONAL JKY 194 SERIE 2187</t>
  </si>
  <si>
    <t>VOLQUETA DOBLE TROQUE INTERNATIONAL JKY 195 SERIE 2429</t>
  </si>
  <si>
    <t>VOLQUETA DOBLE TROQUE INTERNATIONAL JKY 196 SERIE 2430</t>
  </si>
  <si>
    <t>VOLQUETA DOBLE TROQUE INTERNATIONAL JKY 197 SERIE 2428</t>
  </si>
  <si>
    <t>VOLQUETA ESTANDAR HINO OCK 417 SERIE 0179</t>
  </si>
  <si>
    <t>VOLQUETA ESTANDAR HINO OJG 704 SERIE 0180</t>
  </si>
  <si>
    <t>CAMION CISTERNA OJG 775 SERIE 1276</t>
  </si>
  <si>
    <t>BULLDOZER TIPO LGP SERIE 7575</t>
  </si>
  <si>
    <t>COSECHADORA AQUAMARINE H5-200 SERIE 8038</t>
  </si>
  <si>
    <t>COSECHADORA AQUAMARINE H5-200 SERIE 8039</t>
  </si>
  <si>
    <t>TRACTOR KUBOTA B2320 SERIE 3050</t>
  </si>
  <si>
    <t>TRACTOR KUBOTA B2320 SERIE 3265</t>
  </si>
  <si>
    <t>TRACTOR KUBOTA L4400 SERIE 8954</t>
  </si>
  <si>
    <t>TRACTOR ZETOR SERIE 7245</t>
  </si>
  <si>
    <t>MAQUINARIA DEL BANCO</t>
  </si>
  <si>
    <t>COMPRESOR KUBOTA 5272</t>
  </si>
  <si>
    <t>LUMINARIA TOWER 1864</t>
  </si>
  <si>
    <t>LUMINARIA WALKER 2423</t>
  </si>
  <si>
    <t>LUMINARIA WALKER 2964</t>
  </si>
  <si>
    <t>MFB 115 YAMAHA  SERIE 3560</t>
  </si>
  <si>
    <t>MFB 115 YAMAHA SERIE 3568</t>
  </si>
  <si>
    <t>MFB 115 YAMAHA SERIE 3569</t>
  </si>
  <si>
    <t>MFB 15 YAMAHA SERIE 2882</t>
  </si>
  <si>
    <t>MFB 15 YAMAHA SERIE 7990</t>
  </si>
  <si>
    <t>MFB 40 SUZUKI SERIE 1892</t>
  </si>
  <si>
    <t>MFB 40 YAMAHA SERIE 6831</t>
  </si>
  <si>
    <t>MFB 50 YAMAHA SERIE 2790</t>
  </si>
  <si>
    <t>MFB 60 YAMAHA SERIE 7861</t>
  </si>
  <si>
    <t>MOTOBOMBA 16"</t>
  </si>
  <si>
    <t>MOTOBOMBA 2063</t>
  </si>
  <si>
    <t>MOTOBOMBA DPS 008</t>
  </si>
  <si>
    <t>MOTOBOMBA DPS 017</t>
  </si>
  <si>
    <t>MOTOBOMBA DPS 023</t>
  </si>
  <si>
    <t>MOTOBOMBA FORTE 0438</t>
  </si>
  <si>
    <t>MOTOBOMBA FORTE 0459</t>
  </si>
  <si>
    <t>MOTOBOMBA 0160</t>
  </si>
  <si>
    <t>MOTOBOMBA 0161</t>
  </si>
  <si>
    <t>MOTOBOMBA FORTE 0130</t>
  </si>
  <si>
    <t>MOTOBOMBA FORTE 0577 SUMERGIBLE</t>
  </si>
  <si>
    <t>MOTOBOMBA FORTE 0592</t>
  </si>
  <si>
    <t>MOTOBOMBA FORTE 0605</t>
  </si>
  <si>
    <t>MOTOBOMBA FORTE 0606</t>
  </si>
  <si>
    <t>MOTOBOMBA FORTE 0607</t>
  </si>
  <si>
    <t>MOTOBOMBA FORTE 0608</t>
  </si>
  <si>
    <t>MOTOBOMBA FORTE 0609</t>
  </si>
  <si>
    <t>MOTOBOMBA FORTE 0610</t>
  </si>
  <si>
    <t>MOTOBOMBA FORTE 0611</t>
  </si>
  <si>
    <t>MOTOBOMBA FORTE 0612</t>
  </si>
  <si>
    <t>MOTOBOMBA FORTE 0614 SUMERGIBLE</t>
  </si>
  <si>
    <t>MOTOBOMBA FORTE 0633</t>
  </si>
  <si>
    <t>MOTOBOMBA FORTE 0634</t>
  </si>
  <si>
    <t>MOTOBOMBA FORTE 0635</t>
  </si>
  <si>
    <t>MOTOBOMBA FORTE 0636</t>
  </si>
  <si>
    <t>MOTOBOMBA FORTE 0637</t>
  </si>
  <si>
    <t>MOTOBOMBA FORTE 0638</t>
  </si>
  <si>
    <t>MOTOBOMBA FORTE 0639</t>
  </si>
  <si>
    <t>MOTOBOMBA FORTE 0640</t>
  </si>
  <si>
    <t>MOTOBOMBA FORTE 0641</t>
  </si>
  <si>
    <t>MOTOBOMBA FORTE 0642</t>
  </si>
  <si>
    <t>MOTOBOMBA FORTE 3496</t>
  </si>
  <si>
    <t>MOTOBOMBA FORTE 3499</t>
  </si>
  <si>
    <t>MOTOSOLDADOR LINCOLN</t>
  </si>
  <si>
    <t>MOTOSOLDADOR MILLER 4583</t>
  </si>
  <si>
    <t>MOTOBOMBA AUTOCEBANTE 6 X 6"</t>
  </si>
  <si>
    <t>EQUIPO PLANTA ELÉCTRICA 9.000 WATTS GASOLINA MONOFASICA</t>
  </si>
  <si>
    <t>MOTOSIERRA STIHL MS 661 ESPADA DE 90 CM</t>
  </si>
  <si>
    <t>BOMBA MOTOR PERKINS 130 HP</t>
  </si>
  <si>
    <t>PLANTA ELÉCTRICA LA RAMADA 300 KVA</t>
  </si>
  <si>
    <t>BOMBA MÓVIL IHM 1 80 HP</t>
  </si>
  <si>
    <t>BOMBA MÓVIL IHM 2 80 HP</t>
  </si>
  <si>
    <t>PROYECTO BANCO DE MAQUINARIA (EQUIPOS DE APOYO)</t>
  </si>
  <si>
    <t>TOTAL BANCO DE MAQUINARIA</t>
  </si>
  <si>
    <t>Total</t>
  </si>
  <si>
    <r>
      <rPr>
        <b/>
        <sz val="9"/>
        <rFont val="Arial Narrow"/>
        <family val="2"/>
      </rPr>
      <t>Nota.</t>
    </r>
    <r>
      <rPr>
        <sz val="9"/>
        <rFont val="Arial Narrow"/>
        <family val="2"/>
      </rPr>
      <t xml:space="preserve"> Para el calculo de "consumo anual" se contempla la multiplicación del redimiento por la cantidad de dias operativos anualizados (196 días) por la cantidad de horas de trabajo al día de acuerdo al comportamiento estadistico de la maquina.</t>
    </r>
  </si>
  <si>
    <t xml:space="preserve">                    ______________________________________________________</t>
  </si>
  <si>
    <t>HELMUTH MAURICIO CARDENAS CAJAMARCA</t>
  </si>
  <si>
    <t>Dirección de Infraestructura Ambiental</t>
  </si>
  <si>
    <t xml:space="preserve">Proyectó:            </t>
  </si>
  <si>
    <t>Ana Fidelia Pinilla Velásquez- Contratista DIA</t>
  </si>
  <si>
    <t>Edwin García Muñoz- Contratista DIA</t>
  </si>
  <si>
    <t>Revisó:</t>
  </si>
  <si>
    <t>Juana Paola Lozano Vargas -Contratista DIA</t>
  </si>
  <si>
    <t>Carlos Alberto Baracaldo Ramírez - Contratista DIA</t>
  </si>
  <si>
    <t>Carlos Roberto Quiroz Waldo - Contratista DIA</t>
  </si>
  <si>
    <t>Néstor Augusto Sua Infante - Contratista DIA</t>
  </si>
  <si>
    <t>Yuddy Cecilia Pinilla Velásquez - Contratista DIA</t>
  </si>
  <si>
    <t>DÍAS LABORALES 2025</t>
  </si>
  <si>
    <t>DÍAS LABORALES 2026</t>
  </si>
  <si>
    <t>DÍAS LABORALES 2027</t>
  </si>
  <si>
    <t>Total días laborales DIC 2025</t>
  </si>
  <si>
    <t>Total días laborales 2026</t>
  </si>
  <si>
    <t>Total días laborales 2027</t>
  </si>
  <si>
    <t>ENERO</t>
  </si>
  <si>
    <t>FEBRERO</t>
  </si>
  <si>
    <t>MARZO</t>
  </si>
  <si>
    <t>ABRIL</t>
  </si>
  <si>
    <t>MAYO</t>
  </si>
  <si>
    <t>JUNIO</t>
  </si>
  <si>
    <t>JULIO</t>
  </si>
  <si>
    <t>AGOSTO</t>
  </si>
  <si>
    <t>SEPTIEMBRE</t>
  </si>
  <si>
    <t>OCTUBRE</t>
  </si>
  <si>
    <t>NOVIEMBRE</t>
  </si>
  <si>
    <t>DICIEMBRE</t>
  </si>
  <si>
    <t>Cantidad de días operativos al año con disponibilidad (78%)</t>
  </si>
  <si>
    <t>Cantidad de días operativos al año con disponibilidad (80%)</t>
  </si>
  <si>
    <t>CAV MOSQUERA</t>
  </si>
  <si>
    <t>CAV FAUNA</t>
  </si>
  <si>
    <t>NO.</t>
  </si>
  <si>
    <t>Descripcion</t>
  </si>
  <si>
    <t>Proyeccion 29 meses</t>
  </si>
  <si>
    <t>Acpm</t>
  </si>
  <si>
    <t>800 Galones</t>
  </si>
  <si>
    <t xml:space="preserve"> 605 Galones</t>
  </si>
  <si>
    <t>Gasolina</t>
  </si>
  <si>
    <t>170 Galones de Gasolina</t>
  </si>
  <si>
    <t>350 Galones de Gasolina</t>
  </si>
  <si>
    <t>Gas</t>
  </si>
  <si>
    <t>37 LItros</t>
  </si>
  <si>
    <t>Aceite Hidraulico 2 tiempos</t>
  </si>
  <si>
    <t>32 Litros</t>
  </si>
  <si>
    <t>20 Litros</t>
  </si>
  <si>
    <t>Tipo Combustible</t>
  </si>
  <si>
    <t>Valor indexado 2026</t>
  </si>
  <si>
    <t>Valor indexado 2027</t>
  </si>
  <si>
    <t>MESES</t>
  </si>
  <si>
    <t xml:space="preserve">Valor Unitario ACPM
</t>
  </si>
  <si>
    <t>Valor Unitario 
GASOLINA</t>
  </si>
  <si>
    <t>ACPM</t>
  </si>
  <si>
    <t>Gasolina Corriente</t>
  </si>
  <si>
    <t>Costo Manejo Combustible a Punto Comercializador Industrial o Estación de Servicio (IVA INCLUIDO)</t>
  </si>
  <si>
    <t>Costo Manejo Combustible Entrega en Maquina (IVA INCLUIDO)</t>
  </si>
  <si>
    <t>TOTAL DESCA</t>
  </si>
  <si>
    <t>Manejo Combustible a Punto Comercializador Industrial o Estación de Servicio</t>
  </si>
  <si>
    <t>GASOLINA</t>
  </si>
  <si>
    <t>MES</t>
  </si>
  <si>
    <t>Valor Unitario a Jul 12 2025</t>
  </si>
  <si>
    <t>COMBUSTIBLE</t>
  </si>
  <si>
    <t>PLACA</t>
  </si>
  <si>
    <t>MARCA</t>
  </si>
  <si>
    <t>PROMEDIO CONSUMO MENSUAL 2023</t>
  </si>
  <si>
    <t>PROMEDIO CONSUMO MENSUAL 2024</t>
  </si>
  <si>
    <t>PROMEDIO 2023 Y 2024</t>
  </si>
  <si>
    <t>PROYECCION A 12 MESES</t>
  </si>
  <si>
    <t xml:space="preserve">INCREMENTO 15% </t>
  </si>
  <si>
    <t>VALOR SOLICITADO</t>
  </si>
  <si>
    <t>DIESEL</t>
  </si>
  <si>
    <t>LIS978</t>
  </si>
  <si>
    <t>LIS979</t>
  </si>
  <si>
    <t>LIS980</t>
  </si>
  <si>
    <t>LIS981</t>
  </si>
  <si>
    <t>CORRIENTE</t>
  </si>
  <si>
    <t>LIT043</t>
  </si>
  <si>
    <t>LIT045</t>
  </si>
  <si>
    <t>OBG029</t>
  </si>
  <si>
    <t>OBI348</t>
  </si>
  <si>
    <t>OBI349</t>
  </si>
  <si>
    <t>OBI475</t>
  </si>
  <si>
    <t>OBI840</t>
  </si>
  <si>
    <t>OBI841</t>
  </si>
  <si>
    <t>OCK719</t>
  </si>
  <si>
    <t>ODR765</t>
  </si>
  <si>
    <t>ODR766</t>
  </si>
  <si>
    <t>ODT437</t>
  </si>
  <si>
    <t>ODT438</t>
  </si>
  <si>
    <t>OHK194</t>
  </si>
  <si>
    <t>OHK524</t>
  </si>
  <si>
    <t>OHK533</t>
  </si>
  <si>
    <t>OHK570</t>
  </si>
  <si>
    <t>OKZ329</t>
  </si>
  <si>
    <t>OKZ669</t>
  </si>
  <si>
    <t>OKZ670</t>
  </si>
  <si>
    <t>OKZ671</t>
  </si>
  <si>
    <t>OKZ672</t>
  </si>
  <si>
    <t>OKZ704</t>
  </si>
  <si>
    <t>OLO297</t>
  </si>
  <si>
    <t>OLO298</t>
  </si>
  <si>
    <t>OLO299</t>
  </si>
  <si>
    <t>OLO300</t>
  </si>
  <si>
    <t>OLO301</t>
  </si>
  <si>
    <t>OLO302</t>
  </si>
  <si>
    <t>MENSUAL</t>
  </si>
  <si>
    <t>ANUAL</t>
  </si>
  <si>
    <t>TOTAL DAF</t>
  </si>
  <si>
    <t>Mitshubishi</t>
  </si>
  <si>
    <t>Chevrolet</t>
  </si>
  <si>
    <t>Toyota</t>
  </si>
  <si>
    <t xml:space="preserve">Volkswagen </t>
  </si>
  <si>
    <t>Renault</t>
  </si>
  <si>
    <t>Ford</t>
  </si>
  <si>
    <t>Suzuki</t>
  </si>
  <si>
    <t>Valor Unitario Manejo Combustible por Galón</t>
  </si>
  <si>
    <t xml:space="preserve">IVA. Manejo Combustible por Galon
</t>
  </si>
  <si>
    <t>Valor Unitario Incluido IVA</t>
  </si>
  <si>
    <t>Valor indexado 2025 (SIN IVA)</t>
  </si>
  <si>
    <t>Valor indexado 2026 (SIN IVA)</t>
  </si>
  <si>
    <t>Manejo Combustible Entrega en Maquina</t>
  </si>
  <si>
    <t>TOTAL OPERACIÓN</t>
  </si>
  <si>
    <t>VALIDACIÓN</t>
  </si>
  <si>
    <t>COMBUSTIBLE MAQUINARIA, PARQUE AUTOMOTOR Y EQUIPOS MENORES - Contrato No. XXX-2025</t>
  </si>
  <si>
    <t xml:space="preserve">Valor unitario  -ACPM </t>
  </si>
  <si>
    <t>Valor unitario -GASOLINA</t>
  </si>
  <si>
    <t>Valor Unitario ACPM
 JUL 2025</t>
  </si>
  <si>
    <t>Valor Unitario 
GASOLINA
JUL 2025</t>
  </si>
  <si>
    <t>PRESUPUESTO OFICIAL</t>
  </si>
  <si>
    <t>OBJETO: CONTRATAR EL SUMINISTRO POR EL SISTEMA DE PRECIOS UNITARIOS  DE COMBUSTIBLE (GASOLINA CORRIENTE MOTOR, ACPM), DE ACUERDO CON LAS ESPECIFICACIONES TÉCNICAS EXIGIDAS PARA LOS VEHÍCULOS, MAQUINARIA Y EQUIPOS DE PROPIEDAD  DE LA CORPORACIÓN Y POR LOS QUE ES RESPONSABLE.</t>
  </si>
  <si>
    <t>Suministro por el Sistema de Precios Unitarios  de combustible
 (Gasolina Corriente motor, ACPM)</t>
  </si>
  <si>
    <t>No Meses</t>
  </si>
  <si>
    <t>VALOR UNITARIO POR GALON</t>
  </si>
  <si>
    <t>Valor Unitario Promedio  por Galon
(B)</t>
  </si>
  <si>
    <t>Total
(A X B)</t>
  </si>
  <si>
    <t>DAF Y DESCA</t>
  </si>
  <si>
    <t>OPERACIÓN</t>
  </si>
  <si>
    <t>PRESUPUESTO VIGENCIA AÑO 2025</t>
  </si>
  <si>
    <t>COMBUSTIBLE MAQUINARIA Y EQUIPOS AÑO 2026 (12 MESES)</t>
  </si>
  <si>
    <t>Cantidad Estimada Total para 12 meses (Galones)
(A)</t>
  </si>
  <si>
    <t>PRESUPUESTO VIGENCIA AÑO 2026</t>
  </si>
  <si>
    <t>COMBUSTIBLE MAQUINARIA Y EQUIPOS AÑO 2027 (12 MESES)</t>
  </si>
  <si>
    <t>PRESUPUESTO VIGENCIA AÑO 2027</t>
  </si>
  <si>
    <t>TOTAL PRESUPUESTO OFICIAL</t>
  </si>
  <si>
    <t>_____________________________________</t>
  </si>
  <si>
    <t xml:space="preserve">Proyectó: Ana Fidelia Pinilla Velásquezl- Contratista DIA
             </t>
  </si>
  <si>
    <t>COMBUSTIBLE MAQUINARIA Y EQUIPOS AÑO 2025  (1 MES - DIC)</t>
  </si>
  <si>
    <t>YACIR ANTONIO RAMÍREZ LUENGAS</t>
  </si>
  <si>
    <t>Revisó:    Victor Guillermo Parra Ávila – Contratista DIA
                Juana Paola Lozano Vargas -Contratista DIA</t>
  </si>
  <si>
    <t>Cantidad Estimada Total para 1 mes (Galones)
(A)</t>
  </si>
  <si>
    <t>recursos DIA</t>
  </si>
  <si>
    <t>sobra recursos DIA</t>
  </si>
  <si>
    <t>contrato COMPLETO</t>
  </si>
  <si>
    <t>RECURSOS POR AÑO</t>
  </si>
  <si>
    <t>Recursos DIA PARA CONTRATO</t>
  </si>
  <si>
    <t>*Resolución 1044 de 2013 - SGEN</t>
  </si>
  <si>
    <t>Fuente: https://creg.gov.co/publicaciones/15565/precios-de-combustibles-liquidos/</t>
  </si>
  <si>
    <t>El precio sobre el cual el contratista facturará el consumo de combustible, se calcula con el precio unitario por galón según el Ministerio de Minas y Energía (Precio referencia ciudad Bogotá)</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</si>
</sst>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 #,##0.00_-;\-&quot;$&quot;\ * #,##0.00_-;_-&quot;$&quot;\ * &quot;-&quot;??_-;_-@_-"/>
    <numFmt numFmtId="43" formatCode="_-* #,##0.00_-;\-* #,##0.00_-;_-* &quot;-&quot;??_-;_-@_-"/>
    <numFmt numFmtId="164" formatCode="_-&quot;$&quot;* #,##0_-;\-&quot;$&quot;* #,##0_-;_-&quot;$&quot;* &quot;-&quot;_-;_-@_-"/>
    <numFmt numFmtId="165" formatCode="_-&quot;$&quot;* #,##0.00_-;\-&quot;$&quot;* #,##0.00_-;_-&quot;$&quot;* &quot;-&quot;??_-;_-@_-"/>
    <numFmt numFmtId="166" formatCode="_-* #,##0_-;\-* #,##0_-;_-* &quot;-&quot;??_-;_-@_-"/>
    <numFmt numFmtId="167" formatCode="_-&quot;$&quot;\ * #,##0_-;\-&quot;$&quot;\ * #,##0_-;_-&quot;$&quot;\ * &quot;-&quot;??_-;_-@_-"/>
    <numFmt numFmtId="168" formatCode="&quot;$&quot;\ #,##0"/>
    <numFmt numFmtId="169" formatCode="0.0000"/>
    <numFmt numFmtId="170" formatCode="_-* #,##0.0000_-;\-* #,##0.0000_-;_-* &quot;-&quot;??_-;_-@_-"/>
    <numFmt numFmtId="171" formatCode="_-&quot;$&quot;* #,##0_-;\-&quot;$&quot;* #,##0_-;_-&quot;$&quot;* &quot;-&quot;??_-;_-@_-"/>
  </numFmts>
  <fonts count="27" x14ac:knownFonts="1">
    <font>
      <sz val="11"/>
      <color theme="1"/>
      <name val="Calibri"/>
      <family val="2"/>
      <scheme val="minor"/>
    </font>
    <font>
      <sz val="11"/>
      <color theme="1"/>
      <name val="Calibri"/>
      <family val="2"/>
      <scheme val="minor"/>
    </font>
    <font>
      <b/>
      <sz val="9"/>
      <color theme="1"/>
      <name val="Arial Narrow"/>
      <family val="2"/>
    </font>
    <font>
      <sz val="7"/>
      <color theme="1"/>
      <name val="Arial Narrow"/>
      <family val="2"/>
    </font>
    <font>
      <b/>
      <sz val="7"/>
      <color theme="1"/>
      <name val="Arial Narrow"/>
      <family val="2"/>
    </font>
    <font>
      <sz val="9"/>
      <name val="Arial Narrow"/>
      <family val="2"/>
    </font>
    <font>
      <b/>
      <sz val="9"/>
      <name val="Arial Narrow"/>
      <family val="2"/>
    </font>
    <font>
      <sz val="9"/>
      <color theme="1"/>
      <name val="Arial Narrow"/>
      <family val="2"/>
    </font>
    <font>
      <sz val="8"/>
      <name val="Arial Narrow"/>
      <family val="2"/>
    </font>
    <font>
      <sz val="10"/>
      <color theme="1"/>
      <name val="Arial Narrow"/>
      <family val="2"/>
    </font>
    <font>
      <b/>
      <sz val="24"/>
      <color rgb="FF000000"/>
      <name val="Arial"/>
      <family val="2"/>
    </font>
    <font>
      <b/>
      <sz val="9"/>
      <color indexed="81"/>
      <name val="Tahoma"/>
      <family val="2"/>
    </font>
    <font>
      <sz val="9"/>
      <color indexed="81"/>
      <name val="Tahoma"/>
      <family val="2"/>
    </font>
    <font>
      <b/>
      <sz val="11"/>
      <color theme="1"/>
      <name val="Calibri"/>
      <family val="2"/>
      <scheme val="minor"/>
    </font>
    <font>
      <b/>
      <sz val="10"/>
      <color theme="1"/>
      <name val="Arial Narrow"/>
      <family val="2"/>
    </font>
    <font>
      <sz val="12"/>
      <color theme="1"/>
      <name val="Calibri"/>
      <family val="2"/>
      <scheme val="minor"/>
    </font>
    <font>
      <sz val="10"/>
      <color theme="1"/>
      <name val="Arial"/>
      <family val="2"/>
    </font>
    <font>
      <b/>
      <sz val="10"/>
      <color theme="1"/>
      <name val="Arial"/>
      <family val="2"/>
    </font>
    <font>
      <sz val="10"/>
      <name val="Arial"/>
      <family val="2"/>
    </font>
    <font>
      <sz val="10"/>
      <name val="Arial Narrow"/>
      <family val="2"/>
    </font>
    <font>
      <b/>
      <sz val="10"/>
      <name val="Arial Narrow"/>
      <family val="2"/>
    </font>
    <font>
      <b/>
      <sz val="10"/>
      <color theme="0"/>
      <name val="Arial Narrow"/>
      <family val="2"/>
    </font>
    <font>
      <sz val="10"/>
      <color theme="0"/>
      <name val="Arial Narrow"/>
      <family val="2"/>
    </font>
    <font>
      <b/>
      <sz val="7"/>
      <color theme="0"/>
      <name val="Arial Narrow"/>
      <family val="2"/>
    </font>
    <font>
      <sz val="7"/>
      <color theme="0"/>
      <name val="Arial Narrow"/>
      <family val="2"/>
    </font>
    <font>
      <b/>
      <sz val="9"/>
      <color rgb="FF000000"/>
      <name val="Tahoma"/>
      <family val="2"/>
    </font>
    <font>
      <sz val="9"/>
      <color rgb="FF000000"/>
      <name val="Tahoma"/>
      <family val="2"/>
    </font>
  </fonts>
  <fills count="15">
    <fill>
      <patternFill patternType="none"/>
    </fill>
    <fill>
      <patternFill patternType="gray125"/>
    </fill>
    <fill>
      <patternFill patternType="solid">
        <fgColor theme="7" tint="0.79998168889431442"/>
        <bgColor indexed="64"/>
      </patternFill>
    </fill>
    <fill>
      <patternFill patternType="solid">
        <fgColor rgb="FFFF99FF"/>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06FAE3"/>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rgb="FF00FFFF"/>
        <bgColor indexed="64"/>
      </patternFill>
    </fill>
    <fill>
      <patternFill patternType="solid">
        <fgColor theme="4"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5"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cellStyleXfs>
  <cellXfs count="228">
    <xf numFmtId="0" fontId="0" fillId="0" borderId="0" xfId="0"/>
    <xf numFmtId="0" fontId="3" fillId="0" borderId="0" xfId="0" applyFont="1" applyAlignment="1">
      <alignment vertical="center"/>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justify" vertical="center" wrapText="1"/>
    </xf>
    <xf numFmtId="4" fontId="3" fillId="4" borderId="1" xfId="0" applyNumberFormat="1" applyFont="1" applyFill="1" applyBorder="1" applyAlignment="1">
      <alignment horizontal="center" vertical="center"/>
    </xf>
    <xf numFmtId="3" fontId="3" fillId="4" borderId="1" xfId="0" applyNumberFormat="1" applyFont="1" applyFill="1" applyBorder="1" applyAlignment="1">
      <alignment horizontal="center" vertical="center"/>
    </xf>
    <xf numFmtId="2" fontId="3" fillId="0" borderId="1" xfId="0" applyNumberFormat="1" applyFont="1" applyBorder="1" applyAlignment="1">
      <alignment horizontal="center" vertical="center"/>
    </xf>
    <xf numFmtId="0" fontId="3" fillId="0" borderId="0" xfId="0" applyFont="1" applyAlignment="1">
      <alignment horizontal="center" vertical="center"/>
    </xf>
    <xf numFmtId="4" fontId="3" fillId="0" borderId="5" xfId="0" applyNumberFormat="1" applyFont="1" applyBorder="1" applyAlignment="1">
      <alignment vertical="center"/>
    </xf>
    <xf numFmtId="0" fontId="3" fillId="0" borderId="1" xfId="0" applyFont="1" applyBorder="1" applyAlignment="1">
      <alignment vertical="center"/>
    </xf>
    <xf numFmtId="0" fontId="3" fillId="0" borderId="6" xfId="0" applyFont="1" applyBorder="1" applyAlignment="1">
      <alignment vertical="center"/>
    </xf>
    <xf numFmtId="0" fontId="3" fillId="4" borderId="1" xfId="0" applyFont="1" applyFill="1" applyBorder="1" applyAlignment="1">
      <alignment horizontal="center" vertical="center"/>
    </xf>
    <xf numFmtId="4" fontId="3" fillId="0" borderId="1" xfId="0" applyNumberFormat="1" applyFont="1" applyBorder="1" applyAlignment="1">
      <alignment horizontal="center" vertical="center"/>
    </xf>
    <xf numFmtId="0" fontId="3" fillId="0" borderId="9" xfId="0" applyFont="1" applyBorder="1" applyAlignment="1">
      <alignment vertical="center"/>
    </xf>
    <xf numFmtId="9" fontId="3" fillId="0" borderId="9" xfId="0" applyNumberFormat="1" applyFont="1" applyBorder="1" applyAlignment="1">
      <alignment vertical="center"/>
    </xf>
    <xf numFmtId="166" fontId="3" fillId="0" borderId="11" xfId="1" applyNumberFormat="1" applyFont="1" applyBorder="1" applyAlignment="1">
      <alignment vertical="center"/>
    </xf>
    <xf numFmtId="4" fontId="4" fillId="0" borderId="1" xfId="0" applyNumberFormat="1" applyFont="1" applyBorder="1" applyAlignment="1">
      <alignment horizontal="center" vertical="center"/>
    </xf>
    <xf numFmtId="4" fontId="4" fillId="5" borderId="1" xfId="0" applyNumberFormat="1" applyFont="1" applyFill="1" applyBorder="1" applyAlignment="1">
      <alignment horizontal="center" vertical="center"/>
    </xf>
    <xf numFmtId="2" fontId="3" fillId="5" borderId="1" xfId="0" applyNumberFormat="1" applyFont="1" applyFill="1" applyBorder="1" applyAlignment="1">
      <alignment horizontal="center" vertical="center"/>
    </xf>
    <xf numFmtId="0" fontId="3" fillId="4" borderId="1" xfId="0" applyFont="1" applyFill="1" applyBorder="1" applyAlignment="1">
      <alignment horizontal="justify" vertical="center" wrapText="1"/>
    </xf>
    <xf numFmtId="3" fontId="4" fillId="5" borderId="1" xfId="0" applyNumberFormat="1" applyFont="1" applyFill="1" applyBorder="1" applyAlignment="1">
      <alignment horizontal="center" vertical="center"/>
    </xf>
    <xf numFmtId="0" fontId="3" fillId="0" borderId="1" xfId="0" applyFont="1" applyBorder="1" applyAlignment="1">
      <alignment horizontal="center" vertical="center" wrapText="1"/>
    </xf>
    <xf numFmtId="4" fontId="4" fillId="4" borderId="1" xfId="0" applyNumberFormat="1" applyFont="1" applyFill="1" applyBorder="1" applyAlignment="1">
      <alignment horizontal="center" vertical="center"/>
    </xf>
    <xf numFmtId="3" fontId="4" fillId="0" borderId="1" xfId="0" applyNumberFormat="1" applyFont="1" applyBorder="1" applyAlignment="1">
      <alignment horizontal="center" vertical="center"/>
    </xf>
    <xf numFmtId="0" fontId="3" fillId="0" borderId="0" xfId="0" applyFont="1" applyAlignment="1">
      <alignment horizontal="center" vertical="center" wrapText="1"/>
    </xf>
    <xf numFmtId="4" fontId="4" fillId="4" borderId="0" xfId="0" applyNumberFormat="1" applyFont="1" applyFill="1" applyAlignment="1">
      <alignment horizontal="center" vertical="center"/>
    </xf>
    <xf numFmtId="4" fontId="4" fillId="0" borderId="0" xfId="0" applyNumberFormat="1" applyFont="1" applyAlignment="1">
      <alignment horizontal="center" vertical="center"/>
    </xf>
    <xf numFmtId="4" fontId="3" fillId="0" borderId="0" xfId="0" applyNumberFormat="1" applyFont="1" applyAlignment="1">
      <alignment horizontal="center" vertical="center"/>
    </xf>
    <xf numFmtId="2" fontId="3" fillId="0" borderId="0" xfId="0" applyNumberFormat="1" applyFont="1" applyAlignment="1">
      <alignment horizontal="center" vertical="center"/>
    </xf>
    <xf numFmtId="0" fontId="3" fillId="0" borderId="0" xfId="0" applyFont="1" applyAlignment="1">
      <alignment vertical="center" wrapText="1"/>
    </xf>
    <xf numFmtId="0" fontId="5" fillId="0" borderId="0" xfId="0" applyFont="1" applyAlignment="1">
      <alignment horizontal="left" vertical="center" wrapText="1"/>
    </xf>
    <xf numFmtId="0" fontId="7" fillId="0" borderId="0" xfId="0" applyFont="1"/>
    <xf numFmtId="2" fontId="7" fillId="0" borderId="0" xfId="0" applyNumberFormat="1" applyFont="1"/>
    <xf numFmtId="0" fontId="3" fillId="4" borderId="0" xfId="0" applyFont="1" applyFill="1" applyAlignment="1">
      <alignment horizontal="center" vertical="center"/>
    </xf>
    <xf numFmtId="0" fontId="3" fillId="4" borderId="0" xfId="0" applyFont="1" applyFill="1" applyAlignment="1">
      <alignment vertical="center"/>
    </xf>
    <xf numFmtId="0" fontId="8" fillId="0" borderId="0" xfId="0" applyFont="1" applyAlignment="1">
      <alignment vertical="center" wrapText="1"/>
    </xf>
    <xf numFmtId="0" fontId="5" fillId="0" borderId="0" xfId="0" applyFont="1" applyAlignment="1">
      <alignment vertical="center" wrapText="1"/>
    </xf>
    <xf numFmtId="0" fontId="9" fillId="0" borderId="0" xfId="0" applyFont="1"/>
    <xf numFmtId="0" fontId="5" fillId="4" borderId="0" xfId="0" applyFont="1" applyFill="1" applyAlignment="1">
      <alignment vertical="center" wrapText="1"/>
    </xf>
    <xf numFmtId="0" fontId="10" fillId="0" borderId="0" xfId="0" applyFont="1"/>
    <xf numFmtId="0" fontId="5" fillId="0" borderId="0" xfId="0" applyFont="1" applyAlignment="1">
      <alignment vertical="center"/>
    </xf>
    <xf numFmtId="0" fontId="4" fillId="0" borderId="0" xfId="0" applyFont="1" applyAlignment="1">
      <alignment horizontal="center" vertical="center" wrapText="1"/>
    </xf>
    <xf numFmtId="4" fontId="3" fillId="0" borderId="0" xfId="0" applyNumberFormat="1" applyFont="1" applyAlignment="1">
      <alignment vertical="center"/>
    </xf>
    <xf numFmtId="0" fontId="4" fillId="0" borderId="0" xfId="0" applyFont="1" applyAlignment="1">
      <alignment vertical="center"/>
    </xf>
    <xf numFmtId="0" fontId="13" fillId="0" borderId="0" xfId="0" applyFont="1"/>
    <xf numFmtId="0" fontId="4" fillId="5" borderId="1" xfId="0" applyFont="1" applyFill="1" applyBorder="1" applyAlignment="1">
      <alignment horizontal="right" vertical="center" wrapText="1"/>
    </xf>
    <xf numFmtId="168" fontId="9" fillId="0" borderId="0" xfId="4" applyNumberFormat="1" applyFont="1"/>
    <xf numFmtId="0" fontId="14" fillId="9" borderId="1" xfId="4" applyFont="1" applyFill="1" applyBorder="1" applyAlignment="1">
      <alignment horizontal="center" vertical="center" wrapText="1"/>
    </xf>
    <xf numFmtId="0" fontId="9" fillId="0" borderId="0" xfId="4" applyFont="1"/>
    <xf numFmtId="0" fontId="14" fillId="4" borderId="1" xfId="0" applyFont="1" applyFill="1" applyBorder="1" applyAlignment="1">
      <alignment horizontal="center" vertical="center" wrapText="1"/>
    </xf>
    <xf numFmtId="168" fontId="9" fillId="0" borderId="1" xfId="5" applyNumberFormat="1" applyFont="1" applyFill="1" applyBorder="1" applyAlignment="1">
      <alignment horizontal="center" vertical="center"/>
    </xf>
    <xf numFmtId="0" fontId="14" fillId="4" borderId="0" xfId="0" applyFont="1" applyFill="1" applyAlignment="1">
      <alignment horizontal="center" vertical="center" wrapText="1"/>
    </xf>
    <xf numFmtId="168" fontId="9" fillId="0" borderId="0" xfId="5" applyNumberFormat="1" applyFont="1" applyFill="1" applyBorder="1" applyAlignment="1">
      <alignment horizontal="center" vertical="center"/>
    </xf>
    <xf numFmtId="0" fontId="9" fillId="0" borderId="1" xfId="4" applyFont="1" applyBorder="1"/>
    <xf numFmtId="3" fontId="9" fillId="0" borderId="1" xfId="4" applyNumberFormat="1" applyFont="1" applyBorder="1"/>
    <xf numFmtId="10" fontId="9" fillId="0" borderId="0" xfId="6" applyNumberFormat="1" applyFont="1"/>
    <xf numFmtId="0" fontId="16" fillId="0" borderId="1" xfId="0" applyFont="1" applyBorder="1"/>
    <xf numFmtId="0" fontId="16" fillId="0" borderId="0" xfId="0" applyFont="1"/>
    <xf numFmtId="0" fontId="17" fillId="0" borderId="1" xfId="4" applyFont="1" applyBorder="1" applyAlignment="1">
      <alignment horizontal="center" wrapText="1"/>
    </xf>
    <xf numFmtId="0" fontId="17" fillId="0" borderId="1" xfId="0" applyFont="1" applyBorder="1" applyAlignment="1">
      <alignment vertical="center"/>
    </xf>
    <xf numFmtId="0" fontId="17" fillId="0" borderId="1" xfId="0" applyFont="1" applyBorder="1" applyAlignment="1">
      <alignment horizontal="center" vertical="center" wrapText="1"/>
    </xf>
    <xf numFmtId="0" fontId="17" fillId="0" borderId="0" xfId="0" applyFont="1" applyAlignment="1">
      <alignment horizontal="center" wrapText="1"/>
    </xf>
    <xf numFmtId="0" fontId="17" fillId="0" borderId="1" xfId="0" applyFont="1" applyBorder="1" applyAlignment="1">
      <alignment horizontal="center" vertical="center"/>
    </xf>
    <xf numFmtId="10" fontId="16" fillId="0" borderId="1" xfId="3" applyNumberFormat="1" applyFont="1" applyBorder="1"/>
    <xf numFmtId="167" fontId="16" fillId="0" borderId="1" xfId="2" applyNumberFormat="1" applyFont="1" applyBorder="1"/>
    <xf numFmtId="167" fontId="16" fillId="6" borderId="1" xfId="2" applyNumberFormat="1" applyFont="1" applyFill="1" applyBorder="1"/>
    <xf numFmtId="0" fontId="17" fillId="0" borderId="1" xfId="0" applyFont="1" applyBorder="1"/>
    <xf numFmtId="0" fontId="16" fillId="0" borderId="13" xfId="0" applyFont="1" applyBorder="1"/>
    <xf numFmtId="0" fontId="18" fillId="0" borderId="14" xfId="0" applyFont="1" applyBorder="1"/>
    <xf numFmtId="0" fontId="18" fillId="0" borderId="1" xfId="0" applyFont="1" applyBorder="1"/>
    <xf numFmtId="0" fontId="18" fillId="0" borderId="0" xfId="0" applyFont="1"/>
    <xf numFmtId="167" fontId="16" fillId="0" borderId="0" xfId="2" applyNumberFormat="1" applyFont="1"/>
    <xf numFmtId="0" fontId="17" fillId="9" borderId="1" xfId="4" applyFont="1" applyFill="1" applyBorder="1" applyAlignment="1">
      <alignment horizontal="center" vertical="center" wrapText="1"/>
    </xf>
    <xf numFmtId="10" fontId="17" fillId="0" borderId="1" xfId="4" applyNumberFormat="1" applyFont="1" applyBorder="1" applyAlignment="1">
      <alignment horizontal="center" vertical="center" wrapText="1"/>
    </xf>
    <xf numFmtId="0" fontId="17" fillId="4" borderId="1" xfId="0" applyFont="1" applyFill="1" applyBorder="1" applyAlignment="1">
      <alignment horizontal="center" vertical="center" wrapText="1"/>
    </xf>
    <xf numFmtId="168" fontId="16" fillId="6" borderId="1" xfId="2" applyNumberFormat="1" applyFont="1" applyFill="1" applyBorder="1" applyAlignment="1">
      <alignment horizontal="center" vertical="center"/>
    </xf>
    <xf numFmtId="168" fontId="16" fillId="0" borderId="1" xfId="5" applyNumberFormat="1" applyFont="1" applyFill="1" applyBorder="1" applyAlignment="1">
      <alignment horizontal="center" vertical="center"/>
    </xf>
    <xf numFmtId="0" fontId="17" fillId="4" borderId="0" xfId="0" applyFont="1" applyFill="1" applyAlignment="1">
      <alignment horizontal="center" vertical="center" wrapText="1"/>
    </xf>
    <xf numFmtId="168" fontId="16" fillId="0" borderId="0" xfId="2" applyNumberFormat="1" applyFont="1" applyFill="1" applyBorder="1" applyAlignment="1">
      <alignment horizontal="center" vertical="center"/>
    </xf>
    <xf numFmtId="168" fontId="16" fillId="0" borderId="0" xfId="5" applyNumberFormat="1" applyFont="1" applyFill="1" applyBorder="1" applyAlignment="1">
      <alignment horizontal="center" vertical="center"/>
    </xf>
    <xf numFmtId="0" fontId="16" fillId="0" borderId="1" xfId="4" applyFont="1" applyBorder="1"/>
    <xf numFmtId="3" fontId="16" fillId="0" borderId="1" xfId="4" applyNumberFormat="1" applyFont="1" applyBorder="1"/>
    <xf numFmtId="0" fontId="16" fillId="0" borderId="0" xfId="0" applyFont="1" applyAlignment="1">
      <alignment horizontal="center" vertical="center" wrapText="1"/>
    </xf>
    <xf numFmtId="169" fontId="16" fillId="0" borderId="0" xfId="0" applyNumberFormat="1" applyFont="1" applyAlignment="1">
      <alignment horizontal="center" vertical="center"/>
    </xf>
    <xf numFmtId="0" fontId="16" fillId="0" borderId="0" xfId="0" applyFont="1" applyAlignment="1">
      <alignment horizontal="center" vertical="center"/>
    </xf>
    <xf numFmtId="169" fontId="16" fillId="8" borderId="0" xfId="0" applyNumberFormat="1" applyFont="1" applyFill="1" applyAlignment="1">
      <alignment horizontal="center" vertical="center"/>
    </xf>
    <xf numFmtId="0" fontId="16" fillId="8" borderId="0" xfId="0" applyFont="1" applyFill="1"/>
    <xf numFmtId="170" fontId="16" fillId="0" borderId="0" xfId="1" applyNumberFormat="1" applyFont="1"/>
    <xf numFmtId="168" fontId="16" fillId="0" borderId="1" xfId="4" applyNumberFormat="1" applyFont="1" applyBorder="1"/>
    <xf numFmtId="10" fontId="16" fillId="0" borderId="2" xfId="6" applyNumberFormat="1" applyFont="1" applyBorder="1"/>
    <xf numFmtId="168" fontId="16" fillId="0" borderId="3" xfId="4" applyNumberFormat="1" applyFont="1" applyBorder="1"/>
    <xf numFmtId="168" fontId="16" fillId="0" borderId="4" xfId="4" applyNumberFormat="1" applyFont="1" applyBorder="1"/>
    <xf numFmtId="0" fontId="16" fillId="0" borderId="5" xfId="4" applyFont="1" applyBorder="1"/>
    <xf numFmtId="168" fontId="16" fillId="0" borderId="6" xfId="4" applyNumberFormat="1" applyFont="1" applyBorder="1"/>
    <xf numFmtId="0" fontId="17" fillId="0" borderId="15" xfId="4" applyFont="1" applyBorder="1"/>
    <xf numFmtId="168" fontId="17" fillId="0" borderId="16" xfId="4" applyNumberFormat="1" applyFont="1" applyBorder="1"/>
    <xf numFmtId="168" fontId="17" fillId="0" borderId="9" xfId="4" applyNumberFormat="1" applyFont="1" applyBorder="1"/>
    <xf numFmtId="0" fontId="16" fillId="0" borderId="2" xfId="0" applyFont="1" applyBorder="1"/>
    <xf numFmtId="167" fontId="16" fillId="0" borderId="3" xfId="2" applyNumberFormat="1" applyFont="1" applyBorder="1"/>
    <xf numFmtId="167" fontId="16" fillId="0" borderId="4" xfId="2" applyNumberFormat="1" applyFont="1" applyBorder="1"/>
    <xf numFmtId="0" fontId="16" fillId="0" borderId="5" xfId="0" applyFont="1" applyBorder="1"/>
    <xf numFmtId="167" fontId="16" fillId="0" borderId="6" xfId="2" applyNumberFormat="1" applyFont="1" applyBorder="1"/>
    <xf numFmtId="0" fontId="17" fillId="0" borderId="15" xfId="0" applyFont="1" applyBorder="1"/>
    <xf numFmtId="167" fontId="17" fillId="0" borderId="16" xfId="2" applyNumberFormat="1" applyFont="1" applyBorder="1"/>
    <xf numFmtId="167" fontId="17" fillId="0" borderId="9" xfId="2" applyNumberFormat="1" applyFont="1" applyBorder="1"/>
    <xf numFmtId="0" fontId="16" fillId="0" borderId="1" xfId="4" applyFont="1" applyBorder="1" applyAlignment="1">
      <alignment horizontal="center" vertical="center"/>
    </xf>
    <xf numFmtId="0" fontId="16" fillId="6" borderId="1" xfId="4" applyFont="1" applyFill="1" applyBorder="1" applyAlignment="1">
      <alignment horizontal="center" vertical="center"/>
    </xf>
    <xf numFmtId="0" fontId="17" fillId="6" borderId="1" xfId="0" applyFont="1" applyFill="1" applyBorder="1" applyAlignment="1">
      <alignment horizontal="center" vertical="center"/>
    </xf>
    <xf numFmtId="0" fontId="9" fillId="0" borderId="1" xfId="4" applyFont="1" applyBorder="1" applyAlignment="1">
      <alignment horizontal="center" vertical="center"/>
    </xf>
    <xf numFmtId="168" fontId="9" fillId="10" borderId="1" xfId="5" applyNumberFormat="1" applyFont="1" applyFill="1" applyBorder="1" applyAlignment="1">
      <alignment horizontal="center" vertical="center"/>
    </xf>
    <xf numFmtId="169" fontId="9" fillId="0" borderId="0" xfId="4" applyNumberFormat="1" applyFont="1"/>
    <xf numFmtId="165" fontId="9" fillId="0" borderId="0" xfId="4" applyNumberFormat="1" applyFont="1"/>
    <xf numFmtId="0" fontId="19" fillId="0" borderId="0" xfId="4" applyFont="1" applyAlignment="1">
      <alignment vertical="center"/>
    </xf>
    <xf numFmtId="43" fontId="19" fillId="0" borderId="0" xfId="7" applyFont="1" applyAlignment="1">
      <alignment vertical="center"/>
    </xf>
    <xf numFmtId="0" fontId="9" fillId="0" borderId="0" xfId="4" applyFont="1" applyAlignment="1">
      <alignment horizontal="left" vertical="center" wrapText="1"/>
    </xf>
    <xf numFmtId="3" fontId="19" fillId="10" borderId="1" xfId="4" applyNumberFormat="1" applyFont="1" applyFill="1" applyBorder="1"/>
    <xf numFmtId="0" fontId="19" fillId="0" borderId="0" xfId="4" applyFont="1"/>
    <xf numFmtId="168" fontId="19" fillId="0" borderId="0" xfId="4" applyNumberFormat="1" applyFont="1"/>
    <xf numFmtId="168" fontId="9" fillId="6" borderId="1" xfId="5" applyNumberFormat="1" applyFont="1" applyFill="1" applyBorder="1" applyAlignment="1">
      <alignment horizontal="center" vertical="center"/>
    </xf>
    <xf numFmtId="0" fontId="9" fillId="6" borderId="1" xfId="4" applyFont="1" applyFill="1" applyBorder="1"/>
    <xf numFmtId="0" fontId="14" fillId="9" borderId="1"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center" vertical="center" wrapText="1"/>
    </xf>
    <xf numFmtId="168" fontId="9" fillId="5" borderId="1" xfId="5" applyNumberFormat="1" applyFont="1" applyFill="1" applyBorder="1" applyAlignment="1">
      <alignment horizontal="center" vertical="center"/>
    </xf>
    <xf numFmtId="168" fontId="9" fillId="9" borderId="0" xfId="5" applyNumberFormat="1" applyFont="1" applyFill="1" applyBorder="1" applyAlignment="1">
      <alignment horizontal="right" vertical="center"/>
    </xf>
    <xf numFmtId="168" fontId="9" fillId="0" borderId="1" xfId="4" applyNumberFormat="1" applyFont="1" applyBorder="1"/>
    <xf numFmtId="0" fontId="21" fillId="0" borderId="0" xfId="0" applyFont="1" applyAlignment="1">
      <alignment vertical="center"/>
    </xf>
    <xf numFmtId="0" fontId="22" fillId="0" borderId="0" xfId="0" applyFont="1"/>
    <xf numFmtId="0" fontId="22" fillId="0" borderId="0" xfId="0" applyFont="1" applyAlignment="1">
      <alignment horizontal="center" vertical="center"/>
    </xf>
    <xf numFmtId="0" fontId="14" fillId="0" borderId="1" xfId="0" applyFont="1" applyBorder="1" applyAlignment="1">
      <alignment horizontal="center" vertical="center" wrapText="1"/>
    </xf>
    <xf numFmtId="0" fontId="19" fillId="0" borderId="0" xfId="0" applyFont="1"/>
    <xf numFmtId="0" fontId="9" fillId="0" borderId="1" xfId="0" applyFont="1" applyBorder="1" applyAlignment="1">
      <alignment horizontal="center" vertical="center"/>
    </xf>
    <xf numFmtId="0" fontId="9" fillId="0" borderId="1" xfId="0" applyFont="1" applyBorder="1" applyAlignment="1">
      <alignment vertical="center"/>
    </xf>
    <xf numFmtId="3" fontId="9" fillId="0" borderId="1" xfId="0" applyNumberFormat="1" applyFont="1" applyBorder="1" applyAlignment="1">
      <alignment horizontal="center" vertical="center"/>
    </xf>
    <xf numFmtId="168" fontId="9" fillId="0" borderId="1" xfId="5" applyNumberFormat="1" applyFont="1" applyFill="1" applyBorder="1" applyAlignment="1">
      <alignment horizontal="right" vertical="center"/>
    </xf>
    <xf numFmtId="0" fontId="9" fillId="0" borderId="1" xfId="0" applyFont="1" applyBorder="1" applyAlignment="1">
      <alignment horizontal="left" vertical="center" indent="1"/>
    </xf>
    <xf numFmtId="0" fontId="9" fillId="0" borderId="1" xfId="0" applyFont="1" applyBorder="1" applyAlignment="1">
      <alignment vertical="center" wrapText="1"/>
    </xf>
    <xf numFmtId="168" fontId="14" fillId="11" borderId="1" xfId="0" applyNumberFormat="1" applyFont="1" applyFill="1" applyBorder="1" applyAlignment="1">
      <alignment horizontal="right" vertical="center"/>
    </xf>
    <xf numFmtId="171" fontId="22" fillId="0" borderId="0" xfId="5" applyNumberFormat="1" applyFont="1" applyFill="1"/>
    <xf numFmtId="0" fontId="14" fillId="4" borderId="0" xfId="0" applyFont="1" applyFill="1" applyAlignment="1">
      <alignment horizontal="center" vertical="center"/>
    </xf>
    <xf numFmtId="168" fontId="9" fillId="0" borderId="1" xfId="5" applyNumberFormat="1" applyFont="1" applyFill="1" applyBorder="1" applyAlignment="1">
      <alignment vertical="center"/>
    </xf>
    <xf numFmtId="168" fontId="14" fillId="12" borderId="1" xfId="0" applyNumberFormat="1" applyFont="1" applyFill="1" applyBorder="1" applyAlignment="1">
      <alignment horizontal="right" vertical="center"/>
    </xf>
    <xf numFmtId="0" fontId="20" fillId="0" borderId="0" xfId="0" applyFont="1" applyAlignment="1">
      <alignment vertical="center"/>
    </xf>
    <xf numFmtId="0" fontId="21" fillId="0" borderId="0" xfId="0" applyFont="1" applyAlignment="1">
      <alignment horizontal="center" vertical="center"/>
    </xf>
    <xf numFmtId="168" fontId="0" fillId="0" borderId="0" xfId="0" applyNumberFormat="1"/>
    <xf numFmtId="3" fontId="16" fillId="0" borderId="0" xfId="0" applyNumberFormat="1" applyFont="1"/>
    <xf numFmtId="3" fontId="0" fillId="0" borderId="0" xfId="0" applyNumberFormat="1"/>
    <xf numFmtId="10" fontId="9" fillId="0" borderId="2" xfId="6" applyNumberFormat="1" applyFont="1" applyBorder="1"/>
    <xf numFmtId="168" fontId="9" fillId="0" borderId="3" xfId="4" applyNumberFormat="1" applyFont="1" applyBorder="1"/>
    <xf numFmtId="168" fontId="9" fillId="0" borderId="4" xfId="4" applyNumberFormat="1" applyFont="1" applyBorder="1"/>
    <xf numFmtId="0" fontId="9" fillId="0" borderId="5" xfId="4" applyFont="1" applyBorder="1"/>
    <xf numFmtId="168" fontId="9" fillId="0" borderId="6" xfId="4" applyNumberFormat="1" applyFont="1" applyBorder="1"/>
    <xf numFmtId="0" fontId="14" fillId="0" borderId="15" xfId="4" applyFont="1" applyBorder="1"/>
    <xf numFmtId="168" fontId="14" fillId="0" borderId="16" xfId="4" applyNumberFormat="1" applyFont="1" applyBorder="1"/>
    <xf numFmtId="168" fontId="14" fillId="0" borderId="9" xfId="4" applyNumberFormat="1" applyFont="1" applyBorder="1"/>
    <xf numFmtId="43" fontId="0" fillId="0" borderId="0" xfId="1" applyFont="1"/>
    <xf numFmtId="2" fontId="9" fillId="6" borderId="1" xfId="4" applyNumberFormat="1" applyFont="1" applyFill="1" applyBorder="1"/>
    <xf numFmtId="2" fontId="17" fillId="6" borderId="1" xfId="0" applyNumberFormat="1" applyFont="1" applyFill="1" applyBorder="1" applyAlignment="1">
      <alignment horizontal="center" vertical="center" wrapText="1"/>
    </xf>
    <xf numFmtId="2" fontId="16" fillId="6" borderId="1" xfId="4" applyNumberFormat="1" applyFont="1" applyFill="1" applyBorder="1" applyAlignment="1">
      <alignment horizontal="center" vertical="center"/>
    </xf>
    <xf numFmtId="2" fontId="19" fillId="0" borderId="0" xfId="0" applyNumberFormat="1" applyFont="1"/>
    <xf numFmtId="0" fontId="23" fillId="0" borderId="0" xfId="0" applyFont="1" applyAlignment="1">
      <alignment horizontal="center" vertical="center"/>
    </xf>
    <xf numFmtId="4" fontId="24" fillId="0" borderId="0" xfId="0" applyNumberFormat="1" applyFont="1" applyAlignment="1">
      <alignment vertical="center"/>
    </xf>
    <xf numFmtId="0" fontId="24" fillId="0" borderId="0" xfId="0" applyFont="1" applyAlignment="1">
      <alignment vertical="center"/>
    </xf>
    <xf numFmtId="9" fontId="24" fillId="0" borderId="0" xfId="0" applyNumberFormat="1" applyFont="1" applyAlignment="1">
      <alignment vertical="center"/>
    </xf>
    <xf numFmtId="166" fontId="24" fillId="0" borderId="0" xfId="1" applyNumberFormat="1" applyFont="1" applyBorder="1" applyAlignment="1">
      <alignment vertical="center"/>
    </xf>
    <xf numFmtId="0" fontId="20" fillId="7" borderId="0" xfId="4" applyFont="1" applyFill="1"/>
    <xf numFmtId="168" fontId="19" fillId="7" borderId="0" xfId="4" applyNumberFormat="1" applyFont="1" applyFill="1"/>
    <xf numFmtId="0" fontId="9" fillId="13" borderId="1" xfId="4" applyFont="1" applyFill="1" applyBorder="1" applyAlignment="1">
      <alignment vertical="center" wrapText="1"/>
    </xf>
    <xf numFmtId="168" fontId="9" fillId="13" borderId="1" xfId="5" applyNumberFormat="1" applyFont="1" applyFill="1" applyBorder="1" applyAlignment="1">
      <alignment horizontal="center" vertical="center"/>
    </xf>
    <xf numFmtId="10" fontId="9" fillId="0" borderId="0" xfId="3" applyNumberFormat="1" applyFont="1"/>
    <xf numFmtId="167" fontId="9" fillId="0" borderId="0" xfId="2" applyNumberFormat="1" applyFont="1"/>
    <xf numFmtId="167" fontId="19" fillId="0" borderId="0" xfId="2" applyNumberFormat="1" applyFont="1"/>
    <xf numFmtId="164" fontId="19" fillId="0" borderId="0" xfId="8" applyFont="1"/>
    <xf numFmtId="164" fontId="9" fillId="0" borderId="0" xfId="8" applyFont="1"/>
    <xf numFmtId="167" fontId="0" fillId="0" borderId="0" xfId="2" applyNumberFormat="1" applyFont="1"/>
    <xf numFmtId="0" fontId="4" fillId="0" borderId="0" xfId="0" applyFont="1" applyBorder="1" applyAlignment="1">
      <alignment horizontal="center" vertical="center"/>
    </xf>
    <xf numFmtId="4" fontId="3" fillId="0" borderId="0" xfId="0" applyNumberFormat="1" applyFont="1" applyBorder="1" applyAlignment="1">
      <alignment vertical="center"/>
    </xf>
    <xf numFmtId="0" fontId="3" fillId="0" borderId="0" xfId="0" applyFont="1" applyBorder="1" applyAlignment="1">
      <alignment vertical="center"/>
    </xf>
    <xf numFmtId="9" fontId="3" fillId="0" borderId="0" xfId="0" applyNumberFormat="1" applyFont="1" applyBorder="1" applyAlignment="1">
      <alignment vertical="center"/>
    </xf>
    <xf numFmtId="166" fontId="3" fillId="0" borderId="0" xfId="1" applyNumberFormat="1" applyFont="1" applyBorder="1" applyAlignment="1">
      <alignment vertical="center"/>
    </xf>
    <xf numFmtId="10" fontId="14" fillId="14" borderId="1" xfId="4" applyNumberFormat="1" applyFont="1" applyFill="1" applyBorder="1" applyAlignment="1">
      <alignment horizontal="center" vertical="center" wrapText="1"/>
    </xf>
    <xf numFmtId="164" fontId="9" fillId="0" borderId="0" xfId="8" applyFont="1" applyFill="1"/>
    <xf numFmtId="167" fontId="19" fillId="0" borderId="0" xfId="2" applyNumberFormat="1" applyFont="1" applyFill="1"/>
    <xf numFmtId="168" fontId="9" fillId="0" borderId="0" xfId="4" applyNumberFormat="1" applyFont="1" applyFill="1"/>
    <xf numFmtId="10" fontId="17" fillId="14" borderId="1" xfId="4" applyNumberFormat="1" applyFont="1" applyFill="1" applyBorder="1"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left" vertical="center" wrapText="1"/>
    </xf>
    <xf numFmtId="0" fontId="14" fillId="11" borderId="1" xfId="0" applyFont="1" applyFill="1" applyBorder="1" applyAlignment="1">
      <alignment horizontal="right" vertical="center"/>
    </xf>
    <xf numFmtId="0" fontId="14" fillId="12" borderId="1" xfId="0" applyFont="1" applyFill="1" applyBorder="1" applyAlignment="1">
      <alignment horizontal="right" vertical="center"/>
    </xf>
    <xf numFmtId="0" fontId="9" fillId="0" borderId="0" xfId="0" applyFont="1" applyAlignment="1">
      <alignment horizontal="center"/>
    </xf>
    <xf numFmtId="0" fontId="20" fillId="0" borderId="0" xfId="0" applyFont="1" applyAlignment="1">
      <alignment horizontal="center" vertical="center"/>
    </xf>
    <xf numFmtId="0" fontId="19" fillId="0" borderId="0" xfId="0" applyFont="1" applyAlignment="1">
      <alignment horizontal="left" vertical="center"/>
    </xf>
    <xf numFmtId="0" fontId="19" fillId="0" borderId="0" xfId="0" applyFont="1" applyAlignment="1">
      <alignment horizontal="center" vertical="center"/>
    </xf>
    <xf numFmtId="0" fontId="14" fillId="9"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0" xfId="0" applyFont="1" applyAlignment="1">
      <alignment horizontal="center" vertical="center"/>
    </xf>
    <xf numFmtId="0" fontId="20" fillId="0" borderId="0" xfId="0" applyFont="1" applyAlignment="1">
      <alignment horizontal="justify" vertical="center" wrapText="1"/>
    </xf>
    <xf numFmtId="0" fontId="14" fillId="0" borderId="0" xfId="0" applyFont="1" applyAlignment="1">
      <alignment horizontal="center" vertical="center" wrapText="1"/>
    </xf>
    <xf numFmtId="0" fontId="4" fillId="0" borderId="12" xfId="0" applyFont="1" applyBorder="1" applyAlignment="1">
      <alignment horizontal="center" vertical="center" wrapText="1"/>
    </xf>
    <xf numFmtId="4" fontId="3" fillId="0" borderId="7" xfId="0" applyNumberFormat="1" applyFont="1" applyBorder="1" applyAlignment="1">
      <alignment horizontal="center" vertical="center" wrapText="1"/>
    </xf>
    <xf numFmtId="4" fontId="3" fillId="0" borderId="8" xfId="0" applyNumberFormat="1" applyFont="1" applyBorder="1" applyAlignment="1">
      <alignment horizontal="center" vertical="center" wrapText="1"/>
    </xf>
    <xf numFmtId="4" fontId="3" fillId="0" borderId="10" xfId="0" applyNumberFormat="1" applyFont="1" applyBorder="1" applyAlignment="1">
      <alignment horizontal="center" vertical="center" wrapText="1"/>
    </xf>
    <xf numFmtId="0" fontId="4" fillId="5" borderId="1" xfId="0" applyFont="1" applyFill="1" applyBorder="1" applyAlignment="1">
      <alignment horizontal="right" vertical="center" wrapText="1"/>
    </xf>
    <xf numFmtId="0" fontId="23" fillId="0" borderId="0" xfId="0" applyFont="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center" vertical="center"/>
    </xf>
    <xf numFmtId="4" fontId="24" fillId="0" borderId="0" xfId="0" applyNumberFormat="1"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2" fontId="4" fillId="2" borderId="1"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4" fontId="3" fillId="0" borderId="0" xfId="0" applyNumberFormat="1" applyFont="1" applyBorder="1" applyAlignment="1">
      <alignment horizontal="center" vertical="center" wrapText="1"/>
    </xf>
    <xf numFmtId="0" fontId="14" fillId="0" borderId="1" xfId="4" applyFont="1" applyBorder="1" applyAlignment="1">
      <alignment horizontal="center" vertical="center" wrapText="1"/>
    </xf>
    <xf numFmtId="0" fontId="14" fillId="9" borderId="1" xfId="4" applyFont="1" applyFill="1" applyBorder="1" applyAlignment="1">
      <alignment horizontal="center" vertical="center" wrapText="1"/>
    </xf>
    <xf numFmtId="0" fontId="14" fillId="0" borderId="17" xfId="4" applyFont="1" applyBorder="1" applyAlignment="1">
      <alignment horizontal="center" vertical="center" wrapText="1"/>
    </xf>
    <xf numFmtId="0" fontId="14" fillId="0" borderId="18" xfId="4" applyFont="1" applyBorder="1" applyAlignment="1">
      <alignment horizontal="center" vertical="center" wrapText="1"/>
    </xf>
    <xf numFmtId="0" fontId="14" fillId="4" borderId="17" xfId="4" applyFont="1" applyFill="1" applyBorder="1" applyAlignment="1">
      <alignment horizontal="center" vertical="center" wrapText="1"/>
    </xf>
    <xf numFmtId="0" fontId="14" fillId="4" borderId="18" xfId="4" applyFont="1" applyFill="1" applyBorder="1" applyAlignment="1">
      <alignment horizontal="center" vertical="center" wrapText="1"/>
    </xf>
    <xf numFmtId="0" fontId="19" fillId="0" borderId="0" xfId="4" applyFont="1" applyAlignment="1">
      <alignment horizontal="center" vertical="center"/>
    </xf>
    <xf numFmtId="0" fontId="17" fillId="0" borderId="1" xfId="4" applyFont="1" applyBorder="1" applyAlignment="1">
      <alignment horizontal="center" vertical="center" wrapText="1"/>
    </xf>
  </cellXfs>
  <cellStyles count="9">
    <cellStyle name="Millares" xfId="1" builtinId="3"/>
    <cellStyle name="Millares 3 5" xfId="7"/>
    <cellStyle name="Moneda" xfId="2" builtinId="4"/>
    <cellStyle name="Moneda [0]" xfId="8" builtinId="7"/>
    <cellStyle name="Moneda 2" xfId="5"/>
    <cellStyle name="Normal" xfId="0" builtinId="0"/>
    <cellStyle name="Normal 2 3" xfId="4"/>
    <cellStyle name="Porcentaje" xfId="3" builtinId="5"/>
    <cellStyle name="Porcentaje 5" xfId="6"/>
  </cellStyles>
  <dxfs count="11">
    <dxf>
      <font>
        <strike val="0"/>
        <outline val="0"/>
        <shadow val="0"/>
        <u val="none"/>
        <vertAlign val="baseline"/>
        <sz val="10"/>
        <color theme="1"/>
        <name val="Arial"/>
        <scheme val="none"/>
      </font>
      <numFmt numFmtId="169" formatCode="0.0000"/>
      <alignment horizontal="center" vertical="center" textRotation="0" indent="0" justifyLastLine="0" shrinkToFit="0" readingOrder="0"/>
    </dxf>
    <dxf>
      <font>
        <strike val="0"/>
        <outline val="0"/>
        <shadow val="0"/>
        <u val="none"/>
        <vertAlign val="baseline"/>
        <sz val="10"/>
        <color theme="1"/>
        <name val="Arial"/>
        <scheme val="none"/>
      </font>
      <numFmt numFmtId="169" formatCode="0.0000"/>
      <alignment horizontal="center" vertical="center" textRotation="0" indent="0" justifyLastLine="0" shrinkToFit="0" readingOrder="0"/>
    </dxf>
    <dxf>
      <font>
        <strike val="0"/>
        <outline val="0"/>
        <shadow val="0"/>
        <u val="none"/>
        <vertAlign val="baseline"/>
        <sz val="10"/>
        <color theme="1"/>
        <name val="Arial"/>
        <scheme val="none"/>
      </font>
      <alignment horizontal="center" vertical="center" textRotation="0" indent="0" justifyLastLine="0" shrinkToFit="0" readingOrder="0"/>
    </dxf>
    <dxf>
      <font>
        <strike val="0"/>
        <outline val="0"/>
        <shadow val="0"/>
        <u val="none"/>
        <vertAlign val="baseline"/>
        <sz val="10"/>
        <color theme="1"/>
        <name val="Arial"/>
        <scheme val="none"/>
      </font>
      <numFmt numFmtId="169" formatCode="0.0000"/>
      <alignment horizontal="center" vertical="center" textRotation="0" indent="0" justifyLastLine="0" shrinkToFit="0" readingOrder="0"/>
    </dxf>
    <dxf>
      <font>
        <strike val="0"/>
        <outline val="0"/>
        <shadow val="0"/>
        <u val="none"/>
        <vertAlign val="baseline"/>
        <sz val="10"/>
        <color theme="1"/>
        <name val="Arial"/>
        <scheme val="none"/>
      </font>
      <numFmt numFmtId="169" formatCode="0.0000"/>
      <alignment horizontal="center" vertical="center" textRotation="0" indent="0" justifyLastLine="0" shrinkToFit="0" readingOrder="0"/>
    </dxf>
    <dxf>
      <font>
        <strike val="0"/>
        <outline val="0"/>
        <shadow val="0"/>
        <u val="none"/>
        <vertAlign val="baseline"/>
        <sz val="10"/>
        <color theme="1"/>
        <name val="Arial"/>
        <scheme val="none"/>
      </font>
      <numFmt numFmtId="169" formatCode="0.0000"/>
      <alignment horizontal="center" vertical="center" textRotation="0" indent="0" justifyLastLine="0" shrinkToFit="0" readingOrder="0"/>
    </dxf>
    <dxf>
      <font>
        <strike val="0"/>
        <outline val="0"/>
        <shadow val="0"/>
        <u val="none"/>
        <vertAlign val="baseline"/>
        <sz val="10"/>
        <color theme="1"/>
        <name val="Arial"/>
        <scheme val="none"/>
      </font>
    </dxf>
    <dxf>
      <font>
        <strike val="0"/>
        <outline val="0"/>
        <shadow val="0"/>
        <u val="none"/>
        <vertAlign val="baseline"/>
        <sz val="10"/>
        <color theme="1"/>
        <name val="Arial"/>
        <scheme val="none"/>
      </font>
    </dxf>
    <dxf>
      <font>
        <strike val="0"/>
        <outline val="0"/>
        <shadow val="0"/>
        <u val="none"/>
        <vertAlign val="baseline"/>
        <sz val="10"/>
        <color theme="1"/>
        <name val="Arial"/>
        <scheme val="none"/>
      </font>
    </dxf>
    <dxf>
      <font>
        <strike val="0"/>
        <outline val="0"/>
        <shadow val="0"/>
        <u val="none"/>
        <vertAlign val="baseline"/>
        <sz val="10"/>
        <color theme="1"/>
        <name val="Arial"/>
        <scheme val="none"/>
      </font>
    </dxf>
    <dxf>
      <font>
        <strike val="0"/>
        <outline val="0"/>
        <shadow val="0"/>
        <u val="none"/>
        <vertAlign val="baseline"/>
        <sz val="10"/>
        <color theme="1"/>
        <name val="Arial"/>
        <scheme val="none"/>
      </font>
      <alignment horizontal="center" vertical="center" textRotation="0" wrapText="1" indent="0" justifyLastLine="0" shrinkToFit="0" readingOrder="0"/>
    </dxf>
  </dxfs>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657225</xdr:colOff>
      <xdr:row>0</xdr:row>
      <xdr:rowOff>180975</xdr:rowOff>
    </xdr:from>
    <xdr:to>
      <xdr:col>20</xdr:col>
      <xdr:colOff>581972</xdr:colOff>
      <xdr:row>38</xdr:row>
      <xdr:rowOff>1068</xdr:rowOff>
    </xdr:to>
    <xdr:pic>
      <xdr:nvPicPr>
        <xdr:cNvPr id="2" name="Imagen 1">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9039225" y="180975"/>
          <a:ext cx="6782747" cy="7811568"/>
        </a:xfrm>
        <a:prstGeom prst="rect">
          <a:avLst/>
        </a:prstGeom>
      </xdr:spPr>
    </xdr:pic>
    <xdr:clientData/>
  </xdr:twoCellAnchor>
  <xdr:twoCellAnchor editAs="oneCell">
    <xdr:from>
      <xdr:col>0</xdr:col>
      <xdr:colOff>485775</xdr:colOff>
      <xdr:row>11</xdr:row>
      <xdr:rowOff>57150</xdr:rowOff>
    </xdr:from>
    <xdr:to>
      <xdr:col>11</xdr:col>
      <xdr:colOff>523875</xdr:colOff>
      <xdr:row>36</xdr:row>
      <xdr:rowOff>149943</xdr:rowOff>
    </xdr:to>
    <xdr:pic>
      <xdr:nvPicPr>
        <xdr:cNvPr id="3" name="Imagen 2"/>
        <xdr:cNvPicPr>
          <a:picLocks noChangeAspect="1"/>
        </xdr:cNvPicPr>
      </xdr:nvPicPr>
      <xdr:blipFill>
        <a:blip xmlns:r="http://schemas.openxmlformats.org/officeDocument/2006/relationships" r:embed="rId2"/>
        <a:stretch>
          <a:fillRect/>
        </a:stretch>
      </xdr:blipFill>
      <xdr:spPr>
        <a:xfrm>
          <a:off x="485775" y="2905125"/>
          <a:ext cx="8420100" cy="485529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sfilebog02/banco_maquinaria/5.%20Matriz%20consolidada%20de%20seguimiento%20de%20contratos/Contrato%20Combustible%20VF/HISTORICO%20CONSUMO%20COMBUSTIB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QUE AUTOMOTOR"/>
      <sheetName val="CONSUMO MENSUAL 2023"/>
      <sheetName val="CONSUMO MENSUAL 2024"/>
      <sheetName val="RESUMEN"/>
      <sheetName val="HISTORICO CONSUMO COMBUSTIBLE"/>
    </sheetNames>
    <sheetDataSet>
      <sheetData sheetId="0" refreshError="1"/>
      <sheetData sheetId="1" refreshError="1">
        <row r="6">
          <cell r="C6" t="str">
            <v>PLACA</v>
          </cell>
          <cell r="D6" t="str">
            <v>ENERO</v>
          </cell>
          <cell r="E6" t="str">
            <v>FEBRERO</v>
          </cell>
          <cell r="F6" t="str">
            <v>MARZO</v>
          </cell>
          <cell r="G6" t="str">
            <v>ABRIL</v>
          </cell>
          <cell r="H6" t="str">
            <v>MAYO</v>
          </cell>
          <cell r="I6" t="str">
            <v>JUNIO</v>
          </cell>
          <cell r="J6" t="str">
            <v>JULIO</v>
          </cell>
          <cell r="K6" t="str">
            <v>AGOSTO</v>
          </cell>
          <cell r="L6" t="str">
            <v>SEPTIEMBRE</v>
          </cell>
          <cell r="M6" t="str">
            <v>OCTUBRE</v>
          </cell>
          <cell r="N6" t="str">
            <v>NOVIEMBRE</v>
          </cell>
          <cell r="O6" t="str">
            <v>DICIEMBRE</v>
          </cell>
          <cell r="P6" t="str">
            <v>PROMEDIO</v>
          </cell>
          <cell r="Q6" t="str">
            <v>CONSUMOMAS BAJO</v>
          </cell>
          <cell r="R6" t="str">
            <v>CONSUMO MAS ALTO</v>
          </cell>
        </row>
        <row r="7">
          <cell r="C7" t="str">
            <v>OBG029</v>
          </cell>
          <cell r="D7">
            <v>9.5</v>
          </cell>
          <cell r="E7">
            <v>9.9067000000000007</v>
          </cell>
          <cell r="F7">
            <v>31.193999999999999</v>
          </cell>
          <cell r="G7">
            <v>27.628989009199998</v>
          </cell>
          <cell r="H7">
            <v>0</v>
          </cell>
          <cell r="I7">
            <v>0</v>
          </cell>
          <cell r="J7">
            <v>0</v>
          </cell>
          <cell r="K7">
            <v>0</v>
          </cell>
          <cell r="L7">
            <v>0</v>
          </cell>
          <cell r="M7">
            <v>0</v>
          </cell>
          <cell r="N7">
            <v>0</v>
          </cell>
          <cell r="O7">
            <v>0</v>
          </cell>
          <cell r="P7">
            <v>19.5574222523</v>
          </cell>
          <cell r="Q7">
            <v>9.5</v>
          </cell>
          <cell r="R7">
            <v>31.193999999999999</v>
          </cell>
        </row>
        <row r="8">
          <cell r="C8" t="str">
            <v>OBI348</v>
          </cell>
          <cell r="D8">
            <v>0</v>
          </cell>
          <cell r="E8">
            <v>45.492899999999999</v>
          </cell>
          <cell r="F8">
            <v>59.582000000000001</v>
          </cell>
          <cell r="G8">
            <v>40.882939914199994</v>
          </cell>
          <cell r="H8">
            <v>56.327995299299999</v>
          </cell>
          <cell r="I8">
            <v>55.8380794702</v>
          </cell>
          <cell r="J8">
            <v>48.2811158799</v>
          </cell>
          <cell r="K8">
            <v>58.987017167299996</v>
          </cell>
          <cell r="L8">
            <v>67.440021459300013</v>
          </cell>
          <cell r="M8">
            <v>49.254997915699995</v>
          </cell>
          <cell r="N8">
            <v>59.237012788200005</v>
          </cell>
          <cell r="O8">
            <v>56.104855624700001</v>
          </cell>
          <cell r="P8">
            <v>54.311721410800004</v>
          </cell>
          <cell r="Q8">
            <v>40.882939914199994</v>
          </cell>
          <cell r="R8">
            <v>67.440021459300013</v>
          </cell>
        </row>
        <row r="9">
          <cell r="C9" t="str">
            <v>OBI349</v>
          </cell>
          <cell r="D9">
            <v>0</v>
          </cell>
          <cell r="E9">
            <v>31.898</v>
          </cell>
          <cell r="F9">
            <v>69.221000000000004</v>
          </cell>
          <cell r="G9">
            <v>40.539960448857975</v>
          </cell>
          <cell r="H9">
            <v>44.7460157159</v>
          </cell>
          <cell r="I9">
            <v>67.317878118099998</v>
          </cell>
          <cell r="J9">
            <v>57.612097917880916</v>
          </cell>
          <cell r="K9">
            <v>74.833123090400008</v>
          </cell>
          <cell r="L9">
            <v>60.053959534999997</v>
          </cell>
          <cell r="M9">
            <v>82.884118833000002</v>
          </cell>
          <cell r="N9">
            <v>64.961081061399994</v>
          </cell>
          <cell r="O9">
            <v>12.495975099300001</v>
          </cell>
          <cell r="P9">
            <v>55.142109983621729</v>
          </cell>
          <cell r="Q9">
            <v>12.495975099300001</v>
          </cell>
          <cell r="R9">
            <v>82.884118833000002</v>
          </cell>
        </row>
        <row r="10">
          <cell r="C10" t="str">
            <v>OBI475</v>
          </cell>
          <cell r="D10">
            <v>34.356099999999998</v>
          </cell>
          <cell r="E10">
            <v>17.366</v>
          </cell>
          <cell r="F10">
            <v>81.12</v>
          </cell>
          <cell r="G10">
            <v>47.488</v>
          </cell>
          <cell r="H10">
            <v>50.372060663200003</v>
          </cell>
          <cell r="I10">
            <v>40.4991003823</v>
          </cell>
          <cell r="J10">
            <v>45.093055704599998</v>
          </cell>
          <cell r="K10">
            <v>17.972000000000001</v>
          </cell>
          <cell r="L10">
            <v>41.4230319845</v>
          </cell>
          <cell r="M10">
            <v>68.802886872900004</v>
          </cell>
          <cell r="N10">
            <v>35.222002790600001</v>
          </cell>
          <cell r="O10">
            <v>52.284012875500004</v>
          </cell>
          <cell r="P10">
            <v>44.333187606133329</v>
          </cell>
          <cell r="Q10">
            <v>17.366</v>
          </cell>
          <cell r="R10">
            <v>81.12</v>
          </cell>
        </row>
        <row r="11">
          <cell r="C11" t="str">
            <v>OBI840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row>
        <row r="12">
          <cell r="C12" t="str">
            <v>OBI841</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row>
        <row r="13">
          <cell r="C13" t="str">
            <v>OCK719</v>
          </cell>
          <cell r="D13">
            <v>53.148000000000003</v>
          </cell>
          <cell r="E13">
            <v>87.724999999999994</v>
          </cell>
          <cell r="F13">
            <v>119.352</v>
          </cell>
          <cell r="G13">
            <v>74.624927188599997</v>
          </cell>
          <cell r="H13">
            <v>100.32302411093831</v>
          </cell>
          <cell r="I13">
            <v>71.31499919960001</v>
          </cell>
          <cell r="J13">
            <v>62.126032309300001</v>
          </cell>
          <cell r="K13">
            <v>67.863064919999999</v>
          </cell>
          <cell r="L13">
            <v>79.865921233291232</v>
          </cell>
          <cell r="M13">
            <v>78.002992636800002</v>
          </cell>
          <cell r="N13">
            <v>70.293073216500005</v>
          </cell>
          <cell r="O13">
            <v>63.093078761699999</v>
          </cell>
          <cell r="P13">
            <v>77.311009464727462</v>
          </cell>
          <cell r="Q13">
            <v>53.148000000000003</v>
          </cell>
          <cell r="R13">
            <v>119.352</v>
          </cell>
        </row>
        <row r="14">
          <cell r="C14" t="str">
            <v>ODR765</v>
          </cell>
          <cell r="D14">
            <v>28.905000000000001</v>
          </cell>
          <cell r="E14">
            <v>48.563000000000002</v>
          </cell>
          <cell r="F14">
            <v>63.0261</v>
          </cell>
          <cell r="G14">
            <v>36.239914163100003</v>
          </cell>
          <cell r="H14">
            <v>58.841948952799996</v>
          </cell>
          <cell r="I14">
            <v>0</v>
          </cell>
          <cell r="J14">
            <v>72.693032614700002</v>
          </cell>
          <cell r="K14">
            <v>82.514095075599997</v>
          </cell>
          <cell r="L14">
            <v>85.954801931199995</v>
          </cell>
          <cell r="M14">
            <v>80.161839748318144</v>
          </cell>
          <cell r="N14">
            <v>75.7828982443</v>
          </cell>
          <cell r="O14">
            <v>42.983047210300001</v>
          </cell>
          <cell r="P14">
            <v>61.424152540028921</v>
          </cell>
          <cell r="Q14">
            <v>28.905000000000001</v>
          </cell>
          <cell r="R14">
            <v>85.954801931199995</v>
          </cell>
        </row>
        <row r="15">
          <cell r="C15" t="str">
            <v>ODR766</v>
          </cell>
          <cell r="D15">
            <v>50.853099999999998</v>
          </cell>
          <cell r="E15">
            <v>67.737899999999996</v>
          </cell>
          <cell r="F15">
            <v>103.52800000000001</v>
          </cell>
          <cell r="G15">
            <v>51.459970272200003</v>
          </cell>
          <cell r="H15">
            <v>77.103092353600005</v>
          </cell>
          <cell r="I15">
            <v>0</v>
          </cell>
          <cell r="J15">
            <v>50.368008903000003</v>
          </cell>
          <cell r="K15">
            <v>44.441129614099999</v>
          </cell>
          <cell r="L15">
            <v>52.022034552199997</v>
          </cell>
          <cell r="M15">
            <v>45.381984132900001</v>
          </cell>
          <cell r="N15">
            <v>71.839007286199987</v>
          </cell>
          <cell r="O15">
            <v>33.288016827500002</v>
          </cell>
          <cell r="P15">
            <v>58.911113085609081</v>
          </cell>
          <cell r="Q15">
            <v>33.288016827500002</v>
          </cell>
          <cell r="R15">
            <v>103.52800000000001</v>
          </cell>
        </row>
        <row r="16">
          <cell r="C16" t="str">
            <v>ODT437</v>
          </cell>
          <cell r="D16">
            <v>43.023099999999999</v>
          </cell>
          <cell r="E16">
            <v>51.017299999999999</v>
          </cell>
          <cell r="F16">
            <v>44.401000000000003</v>
          </cell>
          <cell r="G16">
            <v>47.557871271700002</v>
          </cell>
          <cell r="H16">
            <v>0</v>
          </cell>
          <cell r="I16">
            <v>0</v>
          </cell>
          <cell r="J16">
            <v>0</v>
          </cell>
          <cell r="K16">
            <v>10.179985652799999</v>
          </cell>
          <cell r="L16">
            <v>50.383029125199997</v>
          </cell>
          <cell r="M16">
            <v>30.742013991</v>
          </cell>
          <cell r="N16">
            <v>48.990048399599999</v>
          </cell>
          <cell r="O16">
            <v>6.0060240964</v>
          </cell>
          <cell r="P16">
            <v>36.922263615188889</v>
          </cell>
          <cell r="Q16">
            <v>6.0060240964</v>
          </cell>
          <cell r="R16">
            <v>51.017299999999999</v>
          </cell>
        </row>
        <row r="17">
          <cell r="C17" t="str">
            <v>ODT438</v>
          </cell>
          <cell r="D17">
            <v>0</v>
          </cell>
          <cell r="E17">
            <v>10.7807</v>
          </cell>
          <cell r="F17">
            <v>15.875</v>
          </cell>
          <cell r="G17">
            <v>34.820028699200002</v>
          </cell>
          <cell r="H17">
            <v>39.798080622700006</v>
          </cell>
          <cell r="I17">
            <v>15.4120376414</v>
          </cell>
          <cell r="J17">
            <v>40.420058887300002</v>
          </cell>
          <cell r="K17">
            <v>47.300987715200002</v>
          </cell>
          <cell r="L17">
            <v>30.519001736099998</v>
          </cell>
          <cell r="M17">
            <v>47.283024509699999</v>
          </cell>
          <cell r="N17">
            <v>42.890966733100001</v>
          </cell>
          <cell r="O17">
            <v>16.8449799196</v>
          </cell>
          <cell r="P17">
            <v>31.085896951300004</v>
          </cell>
          <cell r="Q17">
            <v>10.7807</v>
          </cell>
          <cell r="R17">
            <v>47.300987715200002</v>
          </cell>
        </row>
        <row r="18">
          <cell r="C18" t="str">
            <v>OHK194</v>
          </cell>
          <cell r="D18">
            <v>65.678899999999999</v>
          </cell>
          <cell r="E18">
            <v>74.054199999999994</v>
          </cell>
          <cell r="F18">
            <v>72.781999999999996</v>
          </cell>
          <cell r="G18">
            <v>13.307923304891949</v>
          </cell>
          <cell r="H18">
            <v>84.821006230500004</v>
          </cell>
          <cell r="I18">
            <v>37.527978235799999</v>
          </cell>
          <cell r="J18">
            <v>46.221981713600002</v>
          </cell>
          <cell r="K18">
            <v>9.9019862490000001</v>
          </cell>
          <cell r="L18">
            <v>0</v>
          </cell>
          <cell r="M18">
            <v>0</v>
          </cell>
          <cell r="N18">
            <v>0</v>
          </cell>
          <cell r="O18">
            <v>0</v>
          </cell>
          <cell r="P18">
            <v>50.536996966723983</v>
          </cell>
          <cell r="Q18">
            <v>9.9019862490000001</v>
          </cell>
          <cell r="R18">
            <v>84.821006230500004</v>
          </cell>
        </row>
        <row r="19">
          <cell r="C19" t="str">
            <v>OHK524</v>
          </cell>
          <cell r="D19">
            <v>43.933999999999997</v>
          </cell>
          <cell r="E19">
            <v>62.561</v>
          </cell>
          <cell r="F19">
            <v>51.246000000000002</v>
          </cell>
          <cell r="G19">
            <v>46.564033642500007</v>
          </cell>
          <cell r="H19">
            <v>59.366060938899992</v>
          </cell>
          <cell r="I19">
            <v>63.892009264199999</v>
          </cell>
          <cell r="J19">
            <v>50.253956348900005</v>
          </cell>
          <cell r="K19">
            <v>0</v>
          </cell>
          <cell r="L19">
            <v>27.501968685200001</v>
          </cell>
          <cell r="M19">
            <v>24.285993964800003</v>
          </cell>
          <cell r="N19">
            <v>15.198017812899998</v>
          </cell>
          <cell r="O19">
            <v>40.739906683499996</v>
          </cell>
          <cell r="P19">
            <v>44.140267940081813</v>
          </cell>
          <cell r="Q19">
            <v>15.198017812899998</v>
          </cell>
          <cell r="R19">
            <v>63.892009264199999</v>
          </cell>
        </row>
        <row r="20">
          <cell r="C20" t="str">
            <v>OHK529</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row>
        <row r="21">
          <cell r="C21" t="str">
            <v>OHK533</v>
          </cell>
          <cell r="D21">
            <v>51.037999999999997</v>
          </cell>
          <cell r="E21">
            <v>53.360999999999997</v>
          </cell>
          <cell r="F21">
            <v>147.8081</v>
          </cell>
          <cell r="G21">
            <v>46.442953740499995</v>
          </cell>
          <cell r="H21">
            <v>87.192884011800004</v>
          </cell>
          <cell r="I21">
            <v>119.4229465522</v>
          </cell>
          <cell r="J21">
            <v>101.1861114093</v>
          </cell>
          <cell r="K21">
            <v>22.169045830199998</v>
          </cell>
          <cell r="L21">
            <v>69.105935386900001</v>
          </cell>
          <cell r="M21">
            <v>134.7500877457</v>
          </cell>
          <cell r="N21">
            <v>113.43791122</v>
          </cell>
          <cell r="O21">
            <v>91.262958001400008</v>
          </cell>
          <cell r="P21">
            <v>86.431494491500018</v>
          </cell>
          <cell r="Q21">
            <v>22.169045830199998</v>
          </cell>
          <cell r="R21">
            <v>147.8081</v>
          </cell>
        </row>
        <row r="22">
          <cell r="C22" t="str">
            <v>OHK570</v>
          </cell>
          <cell r="D22">
            <v>33.241</v>
          </cell>
          <cell r="E22">
            <v>30.444400000000002</v>
          </cell>
          <cell r="F22">
            <v>73.212000000000003</v>
          </cell>
          <cell r="G22">
            <v>74.181016203699997</v>
          </cell>
          <cell r="H22">
            <v>82.572966269000005</v>
          </cell>
          <cell r="I22">
            <v>43.159021859399999</v>
          </cell>
          <cell r="J22">
            <v>46.026068732300004</v>
          </cell>
          <cell r="K22">
            <v>17.769006171299999</v>
          </cell>
          <cell r="L22">
            <v>0</v>
          </cell>
          <cell r="M22">
            <v>0</v>
          </cell>
          <cell r="N22">
            <v>0</v>
          </cell>
          <cell r="O22">
            <v>0</v>
          </cell>
          <cell r="P22">
            <v>50.075684904462506</v>
          </cell>
          <cell r="Q22">
            <v>17.769006171299999</v>
          </cell>
          <cell r="R22">
            <v>82.572966269000005</v>
          </cell>
        </row>
        <row r="23">
          <cell r="C23" t="str">
            <v>OKZ329</v>
          </cell>
          <cell r="D23">
            <v>0</v>
          </cell>
          <cell r="E23">
            <v>0</v>
          </cell>
          <cell r="F23">
            <v>72.353999999999999</v>
          </cell>
          <cell r="G23">
            <v>12.6340023613</v>
          </cell>
          <cell r="H23">
            <v>0</v>
          </cell>
          <cell r="I23">
            <v>0</v>
          </cell>
          <cell r="J23">
            <v>0</v>
          </cell>
          <cell r="K23">
            <v>0</v>
          </cell>
          <cell r="L23">
            <v>0</v>
          </cell>
          <cell r="M23">
            <v>0</v>
          </cell>
          <cell r="N23">
            <v>0</v>
          </cell>
          <cell r="O23">
            <v>0</v>
          </cell>
          <cell r="P23">
            <v>42.494001180650002</v>
          </cell>
          <cell r="Q23">
            <v>12.6340023613</v>
          </cell>
          <cell r="R23">
            <v>72.353999999999999</v>
          </cell>
        </row>
        <row r="24">
          <cell r="C24" t="str">
            <v>OKZ669</v>
          </cell>
          <cell r="D24">
            <v>0</v>
          </cell>
          <cell r="E24">
            <v>7.5057</v>
          </cell>
          <cell r="F24">
            <v>22.475899999999999</v>
          </cell>
          <cell r="G24">
            <v>51.202980175599997</v>
          </cell>
          <cell r="H24">
            <v>53.329130032400002</v>
          </cell>
          <cell r="I24">
            <v>0</v>
          </cell>
          <cell r="J24">
            <v>51.323010575200001</v>
          </cell>
          <cell r="K24">
            <v>43.910008869399995</v>
          </cell>
          <cell r="L24">
            <v>41.106949558300002</v>
          </cell>
          <cell r="M24">
            <v>27.950024438699998</v>
          </cell>
          <cell r="N24">
            <v>62.979942922600003</v>
          </cell>
          <cell r="O24">
            <v>37.3528812184</v>
          </cell>
          <cell r="P24">
            <v>39.913652779060001</v>
          </cell>
          <cell r="Q24">
            <v>7.5057</v>
          </cell>
          <cell r="R24">
            <v>62.979942922600003</v>
          </cell>
        </row>
        <row r="25">
          <cell r="C25" t="str">
            <v>OKZ670</v>
          </cell>
          <cell r="D25">
            <v>44.026000000000003</v>
          </cell>
          <cell r="E25">
            <v>47.128599999999999</v>
          </cell>
          <cell r="F25">
            <v>87.248099999999994</v>
          </cell>
          <cell r="G25">
            <v>28.015013364600001</v>
          </cell>
          <cell r="H25">
            <v>68.3690390772</v>
          </cell>
          <cell r="I25">
            <v>7.5229718055000001</v>
          </cell>
          <cell r="J25">
            <v>79.907887790999993</v>
          </cell>
          <cell r="K25">
            <v>62.237953005199998</v>
          </cell>
          <cell r="L25">
            <v>64.499987593400007</v>
          </cell>
          <cell r="M25">
            <v>74.081147016900005</v>
          </cell>
          <cell r="N25">
            <v>89.692033750099995</v>
          </cell>
          <cell r="O25">
            <v>30.396047727000003</v>
          </cell>
          <cell r="P25">
            <v>56.927065094241669</v>
          </cell>
          <cell r="Q25">
            <v>7.5229718055000001</v>
          </cell>
          <cell r="R25">
            <v>89.692033750099995</v>
          </cell>
        </row>
        <row r="26">
          <cell r="C26" t="str">
            <v>OKZ671</v>
          </cell>
          <cell r="D26">
            <v>47.3</v>
          </cell>
          <cell r="E26">
            <v>46.647199999999998</v>
          </cell>
          <cell r="F26">
            <v>67.135000000000005</v>
          </cell>
          <cell r="G26">
            <v>49.591138697600002</v>
          </cell>
          <cell r="H26">
            <v>63.228966432100009</v>
          </cell>
          <cell r="I26">
            <v>0</v>
          </cell>
          <cell r="J26">
            <v>57.933912047100002</v>
          </cell>
          <cell r="K26">
            <v>46.866035954700003</v>
          </cell>
          <cell r="L26">
            <v>47.529965813200008</v>
          </cell>
          <cell r="M26">
            <v>35.558047901599998</v>
          </cell>
          <cell r="N26">
            <v>64.685100615799996</v>
          </cell>
          <cell r="O26">
            <v>29.660037090199999</v>
          </cell>
          <cell r="P26">
            <v>50.557764050209101</v>
          </cell>
          <cell r="Q26">
            <v>29.660037090199999</v>
          </cell>
          <cell r="R26">
            <v>67.135000000000005</v>
          </cell>
        </row>
        <row r="27">
          <cell r="C27" t="str">
            <v>OKZ672</v>
          </cell>
          <cell r="D27">
            <v>30.353999999999999</v>
          </cell>
          <cell r="E27">
            <v>42.089300000000001</v>
          </cell>
          <cell r="F27">
            <v>8.0410000000000004</v>
          </cell>
          <cell r="G27">
            <v>24.285008665500001</v>
          </cell>
          <cell r="H27">
            <v>52.742009708900007</v>
          </cell>
          <cell r="I27">
            <v>0</v>
          </cell>
          <cell r="J27">
            <v>45.824008373799998</v>
          </cell>
          <cell r="K27">
            <v>49.422026969500003</v>
          </cell>
          <cell r="L27">
            <v>10.3750087211</v>
          </cell>
          <cell r="M27">
            <v>77.252995276900009</v>
          </cell>
          <cell r="N27">
            <v>0</v>
          </cell>
          <cell r="O27">
            <v>0</v>
          </cell>
          <cell r="P27">
            <v>37.820595301744447</v>
          </cell>
          <cell r="Q27">
            <v>8.0410000000000004</v>
          </cell>
          <cell r="R27">
            <v>77.252995276900009</v>
          </cell>
        </row>
        <row r="28">
          <cell r="C28" t="str">
            <v>OKZ704</v>
          </cell>
          <cell r="D28">
            <v>72.195999999999998</v>
          </cell>
          <cell r="E28">
            <v>60.89</v>
          </cell>
          <cell r="F28">
            <v>110.285</v>
          </cell>
          <cell r="G28">
            <v>106.13598797900001</v>
          </cell>
          <cell r="H28">
            <v>74.212962962999995</v>
          </cell>
          <cell r="I28">
            <v>0</v>
          </cell>
          <cell r="J28">
            <v>129.73690641100001</v>
          </cell>
          <cell r="K28">
            <v>118.93600029029999</v>
          </cell>
          <cell r="L28">
            <v>56.396942495999994</v>
          </cell>
          <cell r="M28">
            <v>29.232045929000002</v>
          </cell>
          <cell r="N28">
            <v>0</v>
          </cell>
          <cell r="O28">
            <v>20.232048942799999</v>
          </cell>
          <cell r="P28">
            <v>77.825389501109996</v>
          </cell>
          <cell r="Q28">
            <v>20.232048942799999</v>
          </cell>
          <cell r="R28">
            <v>129.73690641100001</v>
          </cell>
        </row>
        <row r="29">
          <cell r="C29" t="str">
            <v>OLO297</v>
          </cell>
          <cell r="D29">
            <v>29.943100000000001</v>
          </cell>
          <cell r="E29">
            <v>47.0107</v>
          </cell>
          <cell r="F29">
            <v>57.173099999999998</v>
          </cell>
          <cell r="G29">
            <v>39.653949536100001</v>
          </cell>
          <cell r="H29">
            <v>53.463014743999999</v>
          </cell>
          <cell r="I29">
            <v>50.973966069699998</v>
          </cell>
          <cell r="J29">
            <v>47.550963774100005</v>
          </cell>
          <cell r="K29">
            <v>50.9219832466</v>
          </cell>
          <cell r="L29">
            <v>54.393028748800006</v>
          </cell>
          <cell r="M29">
            <v>42.084064377499999</v>
          </cell>
          <cell r="N29">
            <v>48.406064611399998</v>
          </cell>
          <cell r="O29">
            <v>32.543996517700002</v>
          </cell>
          <cell r="P29">
            <v>46.176494302158339</v>
          </cell>
          <cell r="Q29">
            <v>29.943100000000001</v>
          </cell>
          <cell r="R29">
            <v>57.173099999999998</v>
          </cell>
        </row>
        <row r="30">
          <cell r="C30" t="str">
            <v>OLO298</v>
          </cell>
          <cell r="D30">
            <v>78.476200000000006</v>
          </cell>
          <cell r="E30">
            <v>61.948599999999999</v>
          </cell>
          <cell r="F30">
            <v>86.622</v>
          </cell>
          <cell r="G30">
            <v>45.476058527699998</v>
          </cell>
          <cell r="H30">
            <v>67.228021021150269</v>
          </cell>
          <cell r="I30">
            <v>49.840573489600004</v>
          </cell>
          <cell r="J30">
            <v>72.040026231699997</v>
          </cell>
          <cell r="K30">
            <v>74.448035932700009</v>
          </cell>
          <cell r="L30">
            <v>64.506935437599992</v>
          </cell>
          <cell r="M30">
            <v>99.816063023400005</v>
          </cell>
          <cell r="N30">
            <v>87.812035717100002</v>
          </cell>
          <cell r="O30">
            <v>88.445006450299999</v>
          </cell>
          <cell r="P30">
            <v>73.054962985937507</v>
          </cell>
          <cell r="Q30">
            <v>45.476058527699998</v>
          </cell>
          <cell r="R30">
            <v>99.816063023400005</v>
          </cell>
        </row>
        <row r="31">
          <cell r="C31" t="str">
            <v>OLO299</v>
          </cell>
          <cell r="D31">
            <v>57.558999999999997</v>
          </cell>
          <cell r="E31">
            <v>59.631399999999999</v>
          </cell>
          <cell r="F31">
            <v>72.846999999999994</v>
          </cell>
          <cell r="G31">
            <v>78.869083167200003</v>
          </cell>
          <cell r="H31">
            <v>92.821847636999991</v>
          </cell>
          <cell r="I31">
            <v>70.566971498699999</v>
          </cell>
          <cell r="J31">
            <v>61.728067405099992</v>
          </cell>
          <cell r="K31">
            <v>81.822108920299996</v>
          </cell>
          <cell r="L31">
            <v>79.404085887999997</v>
          </cell>
          <cell r="M31">
            <v>69.578921653000009</v>
          </cell>
          <cell r="N31">
            <v>91.568988147300004</v>
          </cell>
          <cell r="O31">
            <v>18.079019621</v>
          </cell>
          <cell r="P31">
            <v>69.539707828133345</v>
          </cell>
          <cell r="Q31">
            <v>18.079019621</v>
          </cell>
          <cell r="R31">
            <v>92.821847636999991</v>
          </cell>
        </row>
        <row r="32">
          <cell r="C32" t="str">
            <v>OLO300</v>
          </cell>
          <cell r="D32">
            <v>61.15</v>
          </cell>
          <cell r="E32">
            <v>73.6661</v>
          </cell>
          <cell r="F32">
            <v>87.528899999999993</v>
          </cell>
          <cell r="G32">
            <v>41</v>
          </cell>
          <cell r="H32">
            <v>46.286015164300004</v>
          </cell>
          <cell r="I32">
            <v>67.070018243899995</v>
          </cell>
          <cell r="J32">
            <v>68.431937385599994</v>
          </cell>
          <cell r="K32">
            <v>53.843973536</v>
          </cell>
          <cell r="L32">
            <v>82.983991821500013</v>
          </cell>
          <cell r="M32">
            <v>92.752940890600001</v>
          </cell>
          <cell r="N32">
            <v>75.617106372800009</v>
          </cell>
          <cell r="O32">
            <v>44.089965449399998</v>
          </cell>
          <cell r="P32">
            <v>66.201745738675001</v>
          </cell>
          <cell r="Q32">
            <v>41</v>
          </cell>
          <cell r="R32">
            <v>92.752940890600001</v>
          </cell>
        </row>
        <row r="33">
          <cell r="C33" t="str">
            <v>OLO301</v>
          </cell>
          <cell r="D33">
            <v>30.0489</v>
          </cell>
          <cell r="E33">
            <v>44.868499999999997</v>
          </cell>
          <cell r="F33">
            <v>55.411900000000003</v>
          </cell>
          <cell r="G33">
            <v>41.995057660499995</v>
          </cell>
          <cell r="H33">
            <v>73.325056421099987</v>
          </cell>
          <cell r="I33">
            <v>28.097037630099997</v>
          </cell>
          <cell r="J33">
            <v>44.928953399599997</v>
          </cell>
          <cell r="K33">
            <v>67.971978006900002</v>
          </cell>
          <cell r="L33">
            <v>56.885961533399993</v>
          </cell>
          <cell r="M33">
            <v>54.348930099900002</v>
          </cell>
          <cell r="N33">
            <v>51.382919473400001</v>
          </cell>
          <cell r="O33">
            <v>35.285003408199998</v>
          </cell>
          <cell r="P33">
            <v>48.712516469424997</v>
          </cell>
          <cell r="Q33">
            <v>28.097037630099997</v>
          </cell>
          <cell r="R33">
            <v>73.325056421099987</v>
          </cell>
        </row>
        <row r="34">
          <cell r="C34" t="str">
            <v>OLO302</v>
          </cell>
          <cell r="D34">
            <v>62.207099999999997</v>
          </cell>
          <cell r="E34">
            <v>70.761099999999999</v>
          </cell>
          <cell r="F34">
            <v>67.752899999999997</v>
          </cell>
          <cell r="G34">
            <v>43.837033824800002</v>
          </cell>
          <cell r="H34">
            <v>71.1470107138</v>
          </cell>
          <cell r="I34">
            <v>63.591139003400002</v>
          </cell>
          <cell r="J34">
            <v>54.278032282600002</v>
          </cell>
          <cell r="K34">
            <v>57.193977476600004</v>
          </cell>
          <cell r="L34">
            <v>36.284961591300004</v>
          </cell>
          <cell r="M34">
            <v>48.998977142900003</v>
          </cell>
          <cell r="N34">
            <v>37.787971953899998</v>
          </cell>
          <cell r="O34">
            <v>31.7149965917</v>
          </cell>
          <cell r="P34">
            <v>53.796266715083334</v>
          </cell>
          <cell r="Q34">
            <v>31.7149965917</v>
          </cell>
          <cell r="R34">
            <v>71.1470107138</v>
          </cell>
        </row>
        <row r="35">
          <cell r="C35" t="str">
            <v>LIS978</v>
          </cell>
          <cell r="D35" t="str">
            <v>N.A.</v>
          </cell>
          <cell r="E35" t="str">
            <v>N.A.</v>
          </cell>
          <cell r="F35" t="str">
            <v>N.A.</v>
          </cell>
          <cell r="G35" t="str">
            <v>N.A.</v>
          </cell>
          <cell r="H35" t="str">
            <v>N.A.</v>
          </cell>
          <cell r="I35" t="str">
            <v>N.A.</v>
          </cell>
          <cell r="J35">
            <v>28.347058823499999</v>
          </cell>
          <cell r="K35">
            <v>76.359117268199995</v>
          </cell>
          <cell r="L35">
            <v>56.976033227399995</v>
          </cell>
          <cell r="M35">
            <v>65.68099217919999</v>
          </cell>
          <cell r="N35">
            <v>68.258929375399987</v>
          </cell>
          <cell r="O35">
            <v>67.810100227500001</v>
          </cell>
          <cell r="P35">
            <v>60.572038516866662</v>
          </cell>
          <cell r="Q35">
            <v>28.347058823499999</v>
          </cell>
          <cell r="R35">
            <v>76.359117268199995</v>
          </cell>
        </row>
        <row r="36">
          <cell r="C36" t="str">
            <v>LIS979</v>
          </cell>
          <cell r="D36" t="str">
            <v>N.A.</v>
          </cell>
          <cell r="E36" t="str">
            <v>N.A.</v>
          </cell>
          <cell r="F36" t="str">
            <v>N.A.</v>
          </cell>
          <cell r="G36" t="str">
            <v>N.A.</v>
          </cell>
          <cell r="H36" t="str">
            <v>N.A.</v>
          </cell>
          <cell r="I36" t="str">
            <v>N.A.</v>
          </cell>
          <cell r="J36">
            <v>12.730987395</v>
          </cell>
          <cell r="K36">
            <v>52.630923312299998</v>
          </cell>
          <cell r="L36">
            <v>11.5969732747</v>
          </cell>
          <cell r="M36">
            <v>42.770099619899995</v>
          </cell>
          <cell r="N36">
            <v>39.186012526100001</v>
          </cell>
          <cell r="O36">
            <v>24.716000719699998</v>
          </cell>
          <cell r="P36">
            <v>30.60516614128333</v>
          </cell>
          <cell r="Q36">
            <v>11.5969732747</v>
          </cell>
          <cell r="R36">
            <v>52.630923312299998</v>
          </cell>
        </row>
        <row r="37">
          <cell r="C37" t="str">
            <v>LIS980</v>
          </cell>
          <cell r="D37" t="str">
            <v>N.A.</v>
          </cell>
          <cell r="E37" t="str">
            <v>N.A.</v>
          </cell>
          <cell r="F37" t="str">
            <v>N.A.</v>
          </cell>
          <cell r="G37" t="str">
            <v>N.A.</v>
          </cell>
          <cell r="H37" t="str">
            <v>N.A.</v>
          </cell>
          <cell r="I37" t="str">
            <v>N.A.</v>
          </cell>
          <cell r="J37">
            <v>27.301076301099997</v>
          </cell>
          <cell r="K37">
            <v>49.775949031055859</v>
          </cell>
          <cell r="L37">
            <v>50.616029952799991</v>
          </cell>
          <cell r="M37">
            <v>49.389964458199998</v>
          </cell>
          <cell r="N37">
            <v>24.024990898900001</v>
          </cell>
          <cell r="O37">
            <v>48.316175344000001</v>
          </cell>
          <cell r="P37">
            <v>41.570697664342639</v>
          </cell>
          <cell r="Q37">
            <v>24.024990898900001</v>
          </cell>
          <cell r="R37">
            <v>50.616029952799991</v>
          </cell>
        </row>
        <row r="38">
          <cell r="C38" t="str">
            <v>LIS981</v>
          </cell>
          <cell r="D38" t="str">
            <v>N.A.</v>
          </cell>
          <cell r="E38" t="str">
            <v>N.A.</v>
          </cell>
          <cell r="F38" t="str">
            <v>N.A.</v>
          </cell>
          <cell r="G38" t="str">
            <v>N.A.</v>
          </cell>
          <cell r="H38" t="str">
            <v>N.A.</v>
          </cell>
          <cell r="I38" t="str">
            <v>N.A.</v>
          </cell>
          <cell r="J38">
            <v>34.326958785000002</v>
          </cell>
          <cell r="K38">
            <v>72.1150378878</v>
          </cell>
          <cell r="L38">
            <v>88.086981006599999</v>
          </cell>
          <cell r="M38">
            <v>79.561068570499998</v>
          </cell>
          <cell r="N38">
            <v>82.399948410600004</v>
          </cell>
          <cell r="O38">
            <v>50.044970724099997</v>
          </cell>
          <cell r="P38">
            <v>67.755827564099988</v>
          </cell>
          <cell r="Q38">
            <v>34.326958785000002</v>
          </cell>
          <cell r="R38">
            <v>88.086981006599999</v>
          </cell>
        </row>
      </sheetData>
      <sheetData sheetId="2" refreshError="1">
        <row r="6">
          <cell r="C6" t="str">
            <v>PLACA</v>
          </cell>
          <cell r="D6" t="str">
            <v>ENERO</v>
          </cell>
          <cell r="E6" t="str">
            <v>FEBRERO</v>
          </cell>
          <cell r="F6" t="str">
            <v>MARZO</v>
          </cell>
          <cell r="G6" t="str">
            <v>ABRIL</v>
          </cell>
          <cell r="H6" t="str">
            <v>MAYO</v>
          </cell>
          <cell r="I6" t="str">
            <v>JUNIO</v>
          </cell>
          <cell r="J6" t="str">
            <v>JULIO</v>
          </cell>
          <cell r="K6" t="str">
            <v>AGOSTO</v>
          </cell>
          <cell r="L6" t="str">
            <v>SEPTIEMBRE</v>
          </cell>
          <cell r="M6" t="str">
            <v>OCTUBRE</v>
          </cell>
          <cell r="N6" t="str">
            <v>NOVIEMBRE</v>
          </cell>
          <cell r="O6" t="str">
            <v>DICIEMBRE</v>
          </cell>
          <cell r="P6" t="str">
            <v>PROMEDIO</v>
          </cell>
          <cell r="Q6" t="str">
            <v>CONSUMOMAS BAJO</v>
          </cell>
          <cell r="R6" t="str">
            <v>CONSUMO MAS ALTO</v>
          </cell>
        </row>
        <row r="7">
          <cell r="C7" t="str">
            <v>LIS978</v>
          </cell>
          <cell r="D7">
            <v>22.4790621024</v>
          </cell>
          <cell r="E7">
            <v>20.186986704699997</v>
          </cell>
          <cell r="F7">
            <v>38.657025837399999</v>
          </cell>
          <cell r="G7">
            <v>55.348002220800005</v>
          </cell>
          <cell r="H7">
            <v>61.140947368399999</v>
          </cell>
          <cell r="I7">
            <v>58.516843418600004</v>
          </cell>
          <cell r="J7">
            <v>78.272819231399993</v>
          </cell>
          <cell r="K7">
            <v>58.002778921400001</v>
          </cell>
          <cell r="L7">
            <v>76.249776009200005</v>
          </cell>
          <cell r="M7">
            <v>0</v>
          </cell>
          <cell r="N7">
            <v>66.341669948700002</v>
          </cell>
          <cell r="O7">
            <v>70.286873830299996</v>
          </cell>
          <cell r="P7">
            <v>55.043889599390916</v>
          </cell>
          <cell r="Q7">
            <v>20.186986704699997</v>
          </cell>
          <cell r="R7">
            <v>78.272819231399993</v>
          </cell>
        </row>
        <row r="8">
          <cell r="C8" t="str">
            <v>LIS979</v>
          </cell>
          <cell r="D8">
            <v>54.717905090899997</v>
          </cell>
          <cell r="E8">
            <v>24.157025641000001</v>
          </cell>
          <cell r="F8">
            <v>50.465018591100005</v>
          </cell>
          <cell r="G8">
            <v>66.22991958130001</v>
          </cell>
          <cell r="H8">
            <v>56.536924442599997</v>
          </cell>
          <cell r="I8">
            <v>51.064964209499998</v>
          </cell>
          <cell r="J8">
            <v>65.289969628999998</v>
          </cell>
          <cell r="K8">
            <v>64.456876528000009</v>
          </cell>
          <cell r="L8">
            <v>65.470896812099994</v>
          </cell>
          <cell r="M8">
            <v>33.634980237199997</v>
          </cell>
          <cell r="N8">
            <v>77.702182183600002</v>
          </cell>
          <cell r="O8">
            <v>42.753030303000003</v>
          </cell>
          <cell r="P8">
            <v>54.373307770775</v>
          </cell>
          <cell r="Q8">
            <v>24.157025641000001</v>
          </cell>
          <cell r="R8">
            <v>77.702182183600002</v>
          </cell>
        </row>
        <row r="9">
          <cell r="C9" t="str">
            <v>LIS980</v>
          </cell>
          <cell r="D9">
            <v>39.564932585299999</v>
          </cell>
          <cell r="E9">
            <v>70.526010729500001</v>
          </cell>
          <cell r="F9">
            <v>129.17291451</v>
          </cell>
          <cell r="G9">
            <v>95.442856102500002</v>
          </cell>
          <cell r="H9">
            <v>113.60291355370002</v>
          </cell>
          <cell r="I9">
            <v>103.1050181488</v>
          </cell>
          <cell r="J9">
            <v>102.3109950095</v>
          </cell>
          <cell r="K9">
            <v>123.07186470559998</v>
          </cell>
          <cell r="L9">
            <v>131.23998110960002</v>
          </cell>
          <cell r="M9">
            <v>56.413997627500002</v>
          </cell>
          <cell r="N9">
            <v>22.674970460799997</v>
          </cell>
          <cell r="O9">
            <v>109.27989313840001</v>
          </cell>
          <cell r="P9">
            <v>91.367195640100007</v>
          </cell>
          <cell r="Q9">
            <v>22.674970460799997</v>
          </cell>
          <cell r="R9">
            <v>131.23998110960002</v>
          </cell>
        </row>
        <row r="10">
          <cell r="C10" t="str">
            <v>LIS981</v>
          </cell>
          <cell r="D10">
            <v>105.23889089320001</v>
          </cell>
          <cell r="E10">
            <v>98.896941977500006</v>
          </cell>
          <cell r="F10">
            <v>98.392024767000009</v>
          </cell>
          <cell r="G10">
            <v>97.075787963700009</v>
          </cell>
          <cell r="H10">
            <v>88.878002924600011</v>
          </cell>
          <cell r="I10">
            <v>93.088018137800006</v>
          </cell>
          <cell r="J10">
            <v>93.712001701399998</v>
          </cell>
          <cell r="K10">
            <v>114.4049083479</v>
          </cell>
          <cell r="L10">
            <v>107.04298591240001</v>
          </cell>
          <cell r="M10">
            <v>40.411898381899995</v>
          </cell>
          <cell r="N10">
            <v>35.626875157000001</v>
          </cell>
          <cell r="O10">
            <v>85.831943918000007</v>
          </cell>
          <cell r="P10">
            <v>88.216690006866671</v>
          </cell>
          <cell r="Q10">
            <v>35.626875157000001</v>
          </cell>
          <cell r="R10">
            <v>114.4049083479</v>
          </cell>
        </row>
        <row r="11">
          <cell r="C11" t="str">
            <v>LIT043</v>
          </cell>
          <cell r="D11">
            <v>0</v>
          </cell>
          <cell r="E11">
            <v>0</v>
          </cell>
          <cell r="F11">
            <v>0</v>
          </cell>
          <cell r="G11">
            <v>10.434008866399999</v>
          </cell>
          <cell r="H11">
            <v>48.529936318200001</v>
          </cell>
          <cell r="I11">
            <v>19.315959981300001</v>
          </cell>
          <cell r="J11">
            <v>62.626013176599997</v>
          </cell>
          <cell r="K11">
            <v>54.035064809799998</v>
          </cell>
          <cell r="L11">
            <v>7.7819845796999996</v>
          </cell>
          <cell r="M11">
            <v>18.7790100251</v>
          </cell>
          <cell r="N11">
            <v>39.895006485099998</v>
          </cell>
          <cell r="O11">
            <v>28.918981493099999</v>
          </cell>
          <cell r="P11">
            <v>32.257329526144446</v>
          </cell>
          <cell r="Q11">
            <v>7.7819845796999996</v>
          </cell>
          <cell r="R11">
            <v>62.626013176599997</v>
          </cell>
        </row>
        <row r="12">
          <cell r="C12" t="str">
            <v>LIT045</v>
          </cell>
          <cell r="D12">
            <v>0</v>
          </cell>
          <cell r="E12">
            <v>0</v>
          </cell>
          <cell r="F12">
            <v>0</v>
          </cell>
          <cell r="G12">
            <v>9.8620012666000001</v>
          </cell>
          <cell r="H12">
            <v>40.504006621299993</v>
          </cell>
          <cell r="I12">
            <v>35.983034693199997</v>
          </cell>
          <cell r="J12">
            <v>46.303941199299999</v>
          </cell>
          <cell r="K12">
            <v>33.695047021999997</v>
          </cell>
          <cell r="L12">
            <v>30.341981324500001</v>
          </cell>
          <cell r="M12">
            <v>24.1669799499</v>
          </cell>
          <cell r="N12">
            <v>54.934999999999995</v>
          </cell>
          <cell r="O12">
            <v>37.188000000000002</v>
          </cell>
          <cell r="P12">
            <v>34.775554675199999</v>
          </cell>
          <cell r="Q12">
            <v>9.8620012666000001</v>
          </cell>
          <cell r="R12">
            <v>54.934999999999995</v>
          </cell>
        </row>
        <row r="13">
          <cell r="C13" t="str">
            <v>OBG029</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row>
        <row r="14">
          <cell r="C14" t="str">
            <v>OBI348</v>
          </cell>
          <cell r="D14">
            <v>8.5469728601000003</v>
          </cell>
          <cell r="E14">
            <v>0</v>
          </cell>
          <cell r="F14">
            <v>38.327074101699999</v>
          </cell>
          <cell r="G14">
            <v>45.112947179599999</v>
          </cell>
          <cell r="H14">
            <v>13.306993737000001</v>
          </cell>
          <cell r="I14">
            <v>35.236016819</v>
          </cell>
          <cell r="J14">
            <v>0</v>
          </cell>
          <cell r="K14">
            <v>0</v>
          </cell>
          <cell r="L14">
            <v>13.493972332</v>
          </cell>
          <cell r="M14">
            <v>0</v>
          </cell>
          <cell r="N14">
            <v>70.365944881900006</v>
          </cell>
          <cell r="O14">
            <v>61.636079545400001</v>
          </cell>
          <cell r="P14">
            <v>35.753250182087498</v>
          </cell>
          <cell r="Q14">
            <v>8.5469728601000003</v>
          </cell>
          <cell r="R14">
            <v>70.365944881900006</v>
          </cell>
        </row>
        <row r="15">
          <cell r="C15" t="str">
            <v>OBI349</v>
          </cell>
          <cell r="D15">
            <v>0</v>
          </cell>
          <cell r="E15">
            <v>0</v>
          </cell>
          <cell r="F15">
            <v>0</v>
          </cell>
          <cell r="G15">
            <v>0</v>
          </cell>
          <cell r="H15">
            <v>0</v>
          </cell>
          <cell r="I15">
            <v>0</v>
          </cell>
          <cell r="J15">
            <v>0</v>
          </cell>
          <cell r="K15">
            <v>0</v>
          </cell>
          <cell r="L15">
            <v>0</v>
          </cell>
          <cell r="M15">
            <v>17.6759881423</v>
          </cell>
          <cell r="N15">
            <v>42.997918882699999</v>
          </cell>
          <cell r="O15">
            <v>26.0510416666</v>
          </cell>
          <cell r="P15">
            <v>28.90831623053333</v>
          </cell>
          <cell r="Q15">
            <v>17.6759881423</v>
          </cell>
          <cell r="R15">
            <v>42.997918882699999</v>
          </cell>
        </row>
        <row r="16">
          <cell r="C16" t="str">
            <v>OBI475</v>
          </cell>
          <cell r="D16">
            <v>13.870041753700001</v>
          </cell>
          <cell r="E16">
            <v>37.311999999999998</v>
          </cell>
          <cell r="F16">
            <v>40.101954732500005</v>
          </cell>
          <cell r="G16">
            <v>64.639957761800005</v>
          </cell>
          <cell r="H16">
            <v>0</v>
          </cell>
          <cell r="I16">
            <v>31.201995371499997</v>
          </cell>
          <cell r="J16">
            <v>81.356922589000007</v>
          </cell>
          <cell r="K16">
            <v>0</v>
          </cell>
          <cell r="L16">
            <v>0</v>
          </cell>
          <cell r="M16">
            <v>0</v>
          </cell>
          <cell r="N16">
            <v>0</v>
          </cell>
          <cell r="O16">
            <v>0</v>
          </cell>
          <cell r="P16">
            <v>44.747145368083345</v>
          </cell>
          <cell r="Q16">
            <v>13.870041753700001</v>
          </cell>
          <cell r="R16">
            <v>81.356922589000007</v>
          </cell>
        </row>
        <row r="17">
          <cell r="C17" t="str">
            <v>OBI840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row>
        <row r="18">
          <cell r="C18" t="str">
            <v>OBI841</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row>
        <row r="19">
          <cell r="C19" t="str">
            <v>OCK719</v>
          </cell>
          <cell r="D19">
            <v>49.863948497799996</v>
          </cell>
          <cell r="E19">
            <v>89.099065968899993</v>
          </cell>
          <cell r="F19">
            <v>0</v>
          </cell>
          <cell r="G19">
            <v>0</v>
          </cell>
          <cell r="H19">
            <v>0</v>
          </cell>
          <cell r="I19">
            <v>0</v>
          </cell>
          <cell r="J19">
            <v>0</v>
          </cell>
          <cell r="K19">
            <v>0</v>
          </cell>
          <cell r="L19">
            <v>0</v>
          </cell>
          <cell r="M19">
            <v>0</v>
          </cell>
          <cell r="N19">
            <v>11.634009452500001</v>
          </cell>
          <cell r="O19">
            <v>34.706959455800003</v>
          </cell>
          <cell r="P19">
            <v>46.325995843749993</v>
          </cell>
          <cell r="Q19">
            <v>11.634009452500001</v>
          </cell>
          <cell r="R19">
            <v>89.099065968899993</v>
          </cell>
        </row>
        <row r="20">
          <cell r="C20" t="str">
            <v>ODR765</v>
          </cell>
          <cell r="D20">
            <v>0</v>
          </cell>
          <cell r="E20">
            <v>0</v>
          </cell>
          <cell r="F20">
            <v>0</v>
          </cell>
          <cell r="G20">
            <v>35.0390480736</v>
          </cell>
          <cell r="H20">
            <v>0</v>
          </cell>
          <cell r="I20">
            <v>66.484947851300007</v>
          </cell>
          <cell r="J20">
            <v>36.895861585500001</v>
          </cell>
          <cell r="K20">
            <v>40.116975094799997</v>
          </cell>
          <cell r="L20">
            <v>21.3599664055</v>
          </cell>
          <cell r="M20">
            <v>35.635869565299998</v>
          </cell>
          <cell r="N20">
            <v>63.927066929199995</v>
          </cell>
          <cell r="O20">
            <v>51.578032563699999</v>
          </cell>
          <cell r="P20">
            <v>43.879721008612499</v>
          </cell>
          <cell r="Q20">
            <v>21.3599664055</v>
          </cell>
          <cell r="R20">
            <v>66.484947851300007</v>
          </cell>
        </row>
        <row r="21">
          <cell r="C21" t="str">
            <v>ODR766</v>
          </cell>
          <cell r="D21">
            <v>0</v>
          </cell>
          <cell r="E21">
            <v>0</v>
          </cell>
          <cell r="F21">
            <v>0</v>
          </cell>
          <cell r="G21">
            <v>0</v>
          </cell>
          <cell r="H21">
            <v>0</v>
          </cell>
          <cell r="I21">
            <v>0</v>
          </cell>
          <cell r="J21">
            <v>0</v>
          </cell>
          <cell r="K21">
            <v>0</v>
          </cell>
          <cell r="L21">
            <v>0</v>
          </cell>
          <cell r="M21">
            <v>17.6949604743</v>
          </cell>
          <cell r="N21">
            <v>65.340042140099996</v>
          </cell>
          <cell r="O21">
            <v>41.8719537339</v>
          </cell>
          <cell r="P21">
            <v>41.635652116099997</v>
          </cell>
          <cell r="Q21">
            <v>17.6949604743</v>
          </cell>
          <cell r="R21">
            <v>65.340042140099996</v>
          </cell>
        </row>
        <row r="22">
          <cell r="C22" t="str">
            <v>ODT437</v>
          </cell>
          <cell r="D22">
            <v>0</v>
          </cell>
          <cell r="E22">
            <v>0</v>
          </cell>
          <cell r="F22">
            <v>0</v>
          </cell>
          <cell r="G22">
            <v>0</v>
          </cell>
          <cell r="H22">
            <v>0</v>
          </cell>
          <cell r="I22">
            <v>10.9950220542</v>
          </cell>
          <cell r="J22">
            <v>57.579130962599997</v>
          </cell>
          <cell r="K22">
            <v>17.183994353599999</v>
          </cell>
          <cell r="L22">
            <v>42.906954887100007</v>
          </cell>
          <cell r="M22">
            <v>40.489957946600001</v>
          </cell>
          <cell r="N22">
            <v>57.091999999999999</v>
          </cell>
          <cell r="O22">
            <v>51.756</v>
          </cell>
          <cell r="P22">
            <v>39.714722886299988</v>
          </cell>
          <cell r="Q22">
            <v>10.9950220542</v>
          </cell>
          <cell r="R22">
            <v>57.579130962599997</v>
          </cell>
        </row>
        <row r="23">
          <cell r="C23" t="str">
            <v>ODT438</v>
          </cell>
          <cell r="D23">
            <v>0</v>
          </cell>
          <cell r="E23">
            <v>0</v>
          </cell>
          <cell r="F23">
            <v>0</v>
          </cell>
          <cell r="G23">
            <v>0</v>
          </cell>
          <cell r="H23">
            <v>0</v>
          </cell>
          <cell r="I23">
            <v>0</v>
          </cell>
          <cell r="J23">
            <v>32.402991725100001</v>
          </cell>
          <cell r="K23">
            <v>16.8540438872</v>
          </cell>
          <cell r="L23">
            <v>19.2550125313</v>
          </cell>
          <cell r="M23">
            <v>32.696990859099998</v>
          </cell>
          <cell r="N23">
            <v>32.822000000000003</v>
          </cell>
          <cell r="O23">
            <v>46.305999999999997</v>
          </cell>
          <cell r="P23">
            <v>30.056173167116668</v>
          </cell>
          <cell r="Q23">
            <v>16.8540438872</v>
          </cell>
          <cell r="R23">
            <v>46.305999999999997</v>
          </cell>
        </row>
        <row r="24">
          <cell r="C24" t="str">
            <v>OHK194</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row>
        <row r="25">
          <cell r="C25" t="str">
            <v>OHK524</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row>
        <row r="26">
          <cell r="C26" t="str">
            <v>OHK533</v>
          </cell>
          <cell r="D26">
            <v>32.779972094099996</v>
          </cell>
          <cell r="E26">
            <v>65.271036188899998</v>
          </cell>
          <cell r="F26">
            <v>92.267962447699986</v>
          </cell>
          <cell r="G26">
            <v>121.61500715779999</v>
          </cell>
          <cell r="H26">
            <v>118.56997140049999</v>
          </cell>
          <cell r="I26">
            <v>80.237010666799989</v>
          </cell>
          <cell r="J26">
            <v>73.411104632600001</v>
          </cell>
          <cell r="K26">
            <v>85.389151914400003</v>
          </cell>
          <cell r="L26">
            <v>102.54809893160001</v>
          </cell>
          <cell r="M26">
            <v>55.077006722100002</v>
          </cell>
          <cell r="N26">
            <v>125.60200866480001</v>
          </cell>
          <cell r="O26">
            <v>80.306081848999995</v>
          </cell>
          <cell r="P26">
            <v>86.089534389191655</v>
          </cell>
          <cell r="Q26">
            <v>32.779972094099996</v>
          </cell>
          <cell r="R26">
            <v>125.60200866480001</v>
          </cell>
        </row>
        <row r="27">
          <cell r="C27" t="str">
            <v>OHK570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row>
        <row r="28">
          <cell r="C28" t="str">
            <v>OKZ329</v>
          </cell>
          <cell r="D28">
            <v>0</v>
          </cell>
          <cell r="E28">
            <v>18.5180512821</v>
          </cell>
          <cell r="F28">
            <v>0</v>
          </cell>
          <cell r="G28">
            <v>49.477914513200005</v>
          </cell>
          <cell r="H28">
            <v>128.9049057707</v>
          </cell>
          <cell r="I28">
            <v>45.419031304199997</v>
          </cell>
          <cell r="J28">
            <v>0</v>
          </cell>
          <cell r="K28">
            <v>0</v>
          </cell>
          <cell r="L28">
            <v>49.851976284599999</v>
          </cell>
          <cell r="M28">
            <v>32.327964426899996</v>
          </cell>
          <cell r="N28">
            <v>110.9451567359</v>
          </cell>
          <cell r="O28">
            <v>15</v>
          </cell>
          <cell r="P28">
            <v>56.305625039699997</v>
          </cell>
          <cell r="Q28">
            <v>15</v>
          </cell>
          <cell r="R28">
            <v>128.9049057707</v>
          </cell>
        </row>
        <row r="29">
          <cell r="C29" t="str">
            <v>OKZ669</v>
          </cell>
          <cell r="D29">
            <v>0</v>
          </cell>
          <cell r="E29">
            <v>0</v>
          </cell>
          <cell r="F29">
            <v>0</v>
          </cell>
          <cell r="G29">
            <v>12.198024049800001</v>
          </cell>
          <cell r="H29">
            <v>24.019014529300001</v>
          </cell>
          <cell r="I29">
            <v>0</v>
          </cell>
          <cell r="J29">
            <v>0</v>
          </cell>
          <cell r="K29">
            <v>0</v>
          </cell>
          <cell r="L29">
            <v>0</v>
          </cell>
          <cell r="M29">
            <v>0</v>
          </cell>
          <cell r="N29">
            <v>0</v>
          </cell>
          <cell r="O29">
            <v>0</v>
          </cell>
          <cell r="P29">
            <v>18.108519289550003</v>
          </cell>
          <cell r="Q29">
            <v>12.198024049800001</v>
          </cell>
          <cell r="R29">
            <v>24.019014529300001</v>
          </cell>
        </row>
        <row r="30">
          <cell r="C30" t="str">
            <v>OKZ670</v>
          </cell>
          <cell r="D30">
            <v>0</v>
          </cell>
          <cell r="E30">
            <v>0</v>
          </cell>
          <cell r="F30">
            <v>0</v>
          </cell>
          <cell r="G30">
            <v>0</v>
          </cell>
          <cell r="H30">
            <v>0</v>
          </cell>
          <cell r="I30">
            <v>0</v>
          </cell>
          <cell r="J30">
            <v>32.666981182599997</v>
          </cell>
          <cell r="K30">
            <v>65.240073385800002</v>
          </cell>
          <cell r="L30">
            <v>22.632019248500001</v>
          </cell>
          <cell r="M30">
            <v>0</v>
          </cell>
          <cell r="N30">
            <v>20.867986995100001</v>
          </cell>
          <cell r="O30">
            <v>12.5320120045</v>
          </cell>
          <cell r="P30">
            <v>30.787814563299996</v>
          </cell>
          <cell r="Q30">
            <v>12.5320120045</v>
          </cell>
          <cell r="R30">
            <v>65.240073385800002</v>
          </cell>
        </row>
        <row r="31">
          <cell r="C31" t="str">
            <v>OKZ671</v>
          </cell>
          <cell r="D31">
            <v>0</v>
          </cell>
          <cell r="E31">
            <v>0</v>
          </cell>
          <cell r="F31">
            <v>0</v>
          </cell>
          <cell r="G31">
            <v>0</v>
          </cell>
          <cell r="H31">
            <v>31.183006948899997</v>
          </cell>
          <cell r="I31">
            <v>9.7650031586000008</v>
          </cell>
          <cell r="J31">
            <v>0</v>
          </cell>
          <cell r="K31">
            <v>0</v>
          </cell>
          <cell r="L31">
            <v>0</v>
          </cell>
          <cell r="M31">
            <v>0</v>
          </cell>
          <cell r="N31">
            <v>63.446942728500005</v>
          </cell>
          <cell r="O31">
            <v>55.728943603899999</v>
          </cell>
          <cell r="P31">
            <v>40.030974109974998</v>
          </cell>
          <cell r="Q31">
            <v>9.7650031586000008</v>
          </cell>
          <cell r="R31">
            <v>63.446942728500005</v>
          </cell>
        </row>
        <row r="32">
          <cell r="C32" t="str">
            <v>OKZ672</v>
          </cell>
          <cell r="D32">
            <v>0</v>
          </cell>
          <cell r="E32">
            <v>0</v>
          </cell>
          <cell r="F32">
            <v>0</v>
          </cell>
          <cell r="G32">
            <v>0</v>
          </cell>
          <cell r="H32">
            <v>13.061023373400001</v>
          </cell>
          <cell r="I32">
            <v>41.885979522</v>
          </cell>
          <cell r="J32">
            <v>49.466981726399993</v>
          </cell>
          <cell r="K32">
            <v>56.687976508700004</v>
          </cell>
          <cell r="L32">
            <v>53.256028261700003</v>
          </cell>
          <cell r="M32">
            <v>0</v>
          </cell>
          <cell r="N32">
            <v>0</v>
          </cell>
          <cell r="O32">
            <v>0</v>
          </cell>
          <cell r="P32">
            <v>42.871597878439999</v>
          </cell>
          <cell r="Q32">
            <v>13.061023373400001</v>
          </cell>
          <cell r="R32">
            <v>56.687976508700004</v>
          </cell>
        </row>
        <row r="33">
          <cell r="C33" t="str">
            <v>OKZ704</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row>
        <row r="34">
          <cell r="C34" t="str">
            <v>OLO297</v>
          </cell>
          <cell r="D34">
            <v>37.205989264199999</v>
          </cell>
          <cell r="E34">
            <v>56.547990743599996</v>
          </cell>
          <cell r="F34">
            <v>55.4670409832</v>
          </cell>
          <cell r="G34">
            <v>55.737023326099994</v>
          </cell>
          <cell r="H34">
            <v>55.657038113900001</v>
          </cell>
          <cell r="I34">
            <v>31.4229732678</v>
          </cell>
          <cell r="J34">
            <v>58.915948246999996</v>
          </cell>
          <cell r="K34">
            <v>30.2570084665</v>
          </cell>
          <cell r="L34">
            <v>30.600012536800001</v>
          </cell>
          <cell r="M34">
            <v>28.6949790008</v>
          </cell>
          <cell r="N34">
            <v>56.7469912468</v>
          </cell>
          <cell r="O34">
            <v>28.084031511799999</v>
          </cell>
          <cell r="P34">
            <v>43.778085559041671</v>
          </cell>
          <cell r="Q34">
            <v>28.084031511799999</v>
          </cell>
          <cell r="R34">
            <v>58.915948246999996</v>
          </cell>
        </row>
        <row r="35">
          <cell r="C35" t="str">
            <v>OLO298</v>
          </cell>
          <cell r="D35">
            <v>59.82997164759999</v>
          </cell>
          <cell r="E35">
            <v>53.876048893500005</v>
          </cell>
          <cell r="F35">
            <v>24.549048755900003</v>
          </cell>
          <cell r="G35">
            <v>14.429005699799999</v>
          </cell>
          <cell r="H35">
            <v>0</v>
          </cell>
          <cell r="I35">
            <v>0</v>
          </cell>
          <cell r="J35">
            <v>0</v>
          </cell>
          <cell r="K35">
            <v>0</v>
          </cell>
          <cell r="L35">
            <v>56.224999999999994</v>
          </cell>
          <cell r="M35">
            <v>44.761981173099997</v>
          </cell>
          <cell r="N35">
            <v>48.526977257999995</v>
          </cell>
          <cell r="O35">
            <v>72.415009412900005</v>
          </cell>
          <cell r="P35">
            <v>46.826630355100001</v>
          </cell>
          <cell r="Q35">
            <v>14.429005699799999</v>
          </cell>
          <cell r="R35">
            <v>72.415009412900005</v>
          </cell>
        </row>
        <row r="36">
          <cell r="C36" t="str">
            <v>OLO299</v>
          </cell>
          <cell r="D36">
            <v>61.144064570099999</v>
          </cell>
          <cell r="E36">
            <v>75.336031244599994</v>
          </cell>
          <cell r="F36">
            <v>60.7789998899</v>
          </cell>
          <cell r="G36">
            <v>82.594011459000001</v>
          </cell>
          <cell r="H36">
            <v>46.802021478299999</v>
          </cell>
          <cell r="I36">
            <v>0</v>
          </cell>
          <cell r="J36">
            <v>0</v>
          </cell>
          <cell r="K36">
            <v>0</v>
          </cell>
          <cell r="L36">
            <v>14.2180154203</v>
          </cell>
          <cell r="M36">
            <v>11.930012531299999</v>
          </cell>
          <cell r="N36">
            <v>46.085000000000001</v>
          </cell>
          <cell r="O36">
            <v>66.687000000000012</v>
          </cell>
          <cell r="P36">
            <v>51.730572954833335</v>
          </cell>
          <cell r="Q36">
            <v>11.930012531299999</v>
          </cell>
          <cell r="R36">
            <v>82.594011459000001</v>
          </cell>
        </row>
        <row r="37">
          <cell r="C37" t="str">
            <v>OLO300</v>
          </cell>
          <cell r="D37">
            <v>55.887068283799991</v>
          </cell>
          <cell r="E37">
            <v>45.283983337899997</v>
          </cell>
          <cell r="F37">
            <v>49.4460025108</v>
          </cell>
          <cell r="G37">
            <v>13.427992400300001</v>
          </cell>
          <cell r="H37">
            <v>0</v>
          </cell>
          <cell r="I37">
            <v>0</v>
          </cell>
          <cell r="J37">
            <v>0</v>
          </cell>
          <cell r="K37">
            <v>0</v>
          </cell>
          <cell r="L37">
            <v>31.8800125313</v>
          </cell>
          <cell r="M37">
            <v>21.456010721200002</v>
          </cell>
          <cell r="N37">
            <v>90.585992247099995</v>
          </cell>
          <cell r="O37">
            <v>130.25007052640001</v>
          </cell>
          <cell r="P37">
            <v>54.777141569850002</v>
          </cell>
          <cell r="Q37">
            <v>13.427992400300001</v>
          </cell>
          <cell r="R37">
            <v>130.25007052640001</v>
          </cell>
        </row>
        <row r="38">
          <cell r="C38" t="str">
            <v>OLO301</v>
          </cell>
          <cell r="D38">
            <v>47.466911683399999</v>
          </cell>
          <cell r="E38">
            <v>67.510981122800004</v>
          </cell>
          <cell r="F38">
            <v>35.208932038900002</v>
          </cell>
          <cell r="G38">
            <v>63.809045808999997</v>
          </cell>
          <cell r="H38">
            <v>63.885028426999995</v>
          </cell>
          <cell r="I38">
            <v>54.201016788700002</v>
          </cell>
          <cell r="J38">
            <v>63.892068092899997</v>
          </cell>
          <cell r="K38">
            <v>33.612952398899999</v>
          </cell>
          <cell r="L38">
            <v>52.782017543899997</v>
          </cell>
          <cell r="M38">
            <v>38.943080413899999</v>
          </cell>
          <cell r="N38">
            <v>68.344034137800008</v>
          </cell>
          <cell r="O38">
            <v>47.250020882800001</v>
          </cell>
          <cell r="P38">
            <v>53.075507445</v>
          </cell>
          <cell r="Q38">
            <v>33.612952398899999</v>
          </cell>
          <cell r="R38">
            <v>68.344034137800008</v>
          </cell>
        </row>
        <row r="39">
          <cell r="C39" t="str">
            <v>OLO302</v>
          </cell>
          <cell r="D39">
            <v>61.453009759900006</v>
          </cell>
          <cell r="E39">
            <v>82.001016377699997</v>
          </cell>
          <cell r="F39">
            <v>54.344984899300009</v>
          </cell>
          <cell r="G39">
            <v>117.2279421786</v>
          </cell>
          <cell r="H39">
            <v>83.877928781199998</v>
          </cell>
          <cell r="I39">
            <v>100.28305850490001</v>
          </cell>
          <cell r="J39">
            <v>84.710956434900012</v>
          </cell>
          <cell r="K39">
            <v>49.029973820000002</v>
          </cell>
          <cell r="L39">
            <v>69.486022950199995</v>
          </cell>
          <cell r="M39">
            <v>33.501974550299998</v>
          </cell>
          <cell r="N39">
            <v>87.614980617699999</v>
          </cell>
          <cell r="O39">
            <v>52.569901212900007</v>
          </cell>
          <cell r="P39">
            <v>73.008479173966677</v>
          </cell>
          <cell r="Q39">
            <v>33.501974550299998</v>
          </cell>
          <cell r="R39">
            <v>117.2279421786</v>
          </cell>
        </row>
      </sheetData>
      <sheetData sheetId="3" refreshError="1"/>
      <sheetData sheetId="4" refreshError="1"/>
    </sheetDataSet>
  </externalBook>
</externalLink>
</file>

<file path=xl/tables/table1.xml><?xml version="1.0" encoding="utf-8"?>
<table xmlns="http://schemas.openxmlformats.org/spreadsheetml/2006/main" id="1" name="Tabla22" displayName="Tabla22" ref="B6:J39" totalsRowShown="0" headerRowDxfId="10" dataDxfId="9">
  <autoFilter ref="B6:J39"/>
  <tableColumns count="9">
    <tableColumn id="1" name="COMBUSTIBLE" dataDxfId="8"/>
    <tableColumn id="2" name="PLACA" dataDxfId="7"/>
    <tableColumn id="3" name="MARCA" dataDxfId="6"/>
    <tableColumn id="4" name="PROMEDIO CONSUMO MENSUAL 2023" dataDxfId="5">
      <calculatedColumnFormula>VLOOKUP(C7,VOL_2023,14,0)</calculatedColumnFormula>
    </tableColumn>
    <tableColumn id="5" name="PROMEDIO CONSUMO MENSUAL 2024" dataDxfId="4">
      <calculatedColumnFormula>VLOOKUP(C7,VOL_2024,14,0)</calculatedColumnFormula>
    </tableColumn>
    <tableColumn id="6" name="PROMEDIO 2023 Y 2024" dataDxfId="3">
      <calculatedColumnFormula>AVERAGE(E7:F7)</calculatedColumnFormula>
    </tableColumn>
    <tableColumn id="7" name="PROYECCION A 12 MESES" dataDxfId="2">
      <calculatedColumnFormula>G7*12</calculatedColumnFormula>
    </tableColumn>
    <tableColumn id="8" name="INCREMENTO 15% " dataDxfId="1">
      <calculatedColumnFormula>+Tabla22[[#This Row],[PROMEDIO 2023 Y 2024]]*15%</calculatedColumnFormula>
    </tableColumn>
    <tableColumn id="9" name="VALOR SOLICITADO" dataDxfId="0">
      <calculatedColumnFormula>+Tabla22[[#This Row],[PROMEDIO 2023 Y 2024]]+Tabla22[[#This Row],[INCREMENTO 15% ]]</calculatedColumnFormula>
    </tableColumn>
  </tableColumns>
  <tableStyleInfo name="TableStyleLight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8"/>
  <sheetViews>
    <sheetView tabSelected="1" zoomScaleNormal="100" workbookViewId="0">
      <selection activeCell="E30" sqref="E30"/>
    </sheetView>
  </sheetViews>
  <sheetFormatPr baseColWidth="10" defaultRowHeight="15" x14ac:dyDescent="0.25"/>
  <cols>
    <col min="2" max="2" width="10.85546875" customWidth="1"/>
    <col min="3" max="3" width="23.7109375" customWidth="1"/>
    <col min="4" max="4" width="16.42578125" customWidth="1"/>
    <col min="5" max="5" width="11.28515625" bestFit="1" customWidth="1"/>
    <col min="6" max="6" width="29.85546875" customWidth="1"/>
    <col min="7" max="7" width="11.42578125" bestFit="1" customWidth="1"/>
    <col min="10" max="10" width="17.85546875" style="160" bestFit="1" customWidth="1"/>
  </cols>
  <sheetData>
    <row r="1" spans="2:7" x14ac:dyDescent="0.25">
      <c r="B1" s="201" t="s">
        <v>297</v>
      </c>
      <c r="C1" s="201"/>
      <c r="D1" s="201"/>
      <c r="E1" s="201"/>
      <c r="F1" s="201"/>
      <c r="G1" s="131"/>
    </row>
    <row r="2" spans="2:7" ht="41.25" customHeight="1" x14ac:dyDescent="0.25">
      <c r="B2" s="202" t="s">
        <v>298</v>
      </c>
      <c r="C2" s="202"/>
      <c r="D2" s="202"/>
      <c r="E2" s="202"/>
      <c r="F2" s="202"/>
      <c r="G2" s="132"/>
    </row>
    <row r="3" spans="2:7" ht="36" customHeight="1" x14ac:dyDescent="0.25">
      <c r="B3" s="203" t="s">
        <v>299</v>
      </c>
      <c r="C3" s="203"/>
      <c r="D3" s="203"/>
      <c r="E3" s="203"/>
      <c r="F3" s="203"/>
      <c r="G3" s="131"/>
    </row>
    <row r="4" spans="2:7" x14ac:dyDescent="0.25">
      <c r="B4" s="198" t="s">
        <v>315</v>
      </c>
      <c r="C4" s="198"/>
      <c r="D4" s="198"/>
      <c r="E4" s="198"/>
      <c r="F4" s="198"/>
      <c r="G4" s="133" t="s">
        <v>300</v>
      </c>
    </row>
    <row r="5" spans="2:7" x14ac:dyDescent="0.25">
      <c r="B5" s="199" t="s">
        <v>2</v>
      </c>
      <c r="C5" s="199" t="s">
        <v>215</v>
      </c>
      <c r="D5" s="199" t="s">
        <v>318</v>
      </c>
      <c r="E5" s="200" t="s">
        <v>301</v>
      </c>
      <c r="F5" s="200"/>
      <c r="G5" s="132"/>
    </row>
    <row r="6" spans="2:7" ht="51" x14ac:dyDescent="0.25">
      <c r="B6" s="199"/>
      <c r="C6" s="199"/>
      <c r="D6" s="199"/>
      <c r="E6" s="134" t="s">
        <v>302</v>
      </c>
      <c r="F6" s="134" t="s">
        <v>303</v>
      </c>
      <c r="G6" s="164">
        <v>1</v>
      </c>
    </row>
    <row r="7" spans="2:7" x14ac:dyDescent="0.25">
      <c r="B7" s="136">
        <v>1</v>
      </c>
      <c r="C7" s="137" t="s">
        <v>221</v>
      </c>
      <c r="D7" s="138"/>
      <c r="E7" s="139"/>
      <c r="F7" s="139"/>
      <c r="G7" s="132"/>
    </row>
    <row r="8" spans="2:7" x14ac:dyDescent="0.25">
      <c r="B8" s="136"/>
      <c r="C8" s="140" t="s">
        <v>304</v>
      </c>
      <c r="D8" s="138">
        <f>((DESCA!G23+DAF!F56)*G6)</f>
        <v>901</v>
      </c>
      <c r="E8" s="139">
        <f>+'VALOR UNITARIO'!E9</f>
        <v>10876</v>
      </c>
      <c r="F8" s="139">
        <f>(D8*E8)</f>
        <v>9799276</v>
      </c>
      <c r="G8" s="132"/>
    </row>
    <row r="9" spans="2:7" x14ac:dyDescent="0.25">
      <c r="B9" s="136"/>
      <c r="C9" s="140" t="s">
        <v>305</v>
      </c>
      <c r="D9" s="138">
        <f>(DIA!E15*G6)</f>
        <v>24893</v>
      </c>
      <c r="E9" s="139">
        <f>+'VALOR UNITARIO'!E9</f>
        <v>10876</v>
      </c>
      <c r="F9" s="139">
        <f>(D9*E9)</f>
        <v>270736268</v>
      </c>
      <c r="G9" s="132"/>
    </row>
    <row r="10" spans="2:7" x14ac:dyDescent="0.25">
      <c r="B10" s="136">
        <v>2</v>
      </c>
      <c r="C10" s="137" t="s">
        <v>222</v>
      </c>
      <c r="D10" s="138">
        <f>((DIA!E16+DESCA!G24+DAF!F57)*G6)</f>
        <v>1501</v>
      </c>
      <c r="E10" s="139">
        <f>+'VALOR UNITARIO'!G9</f>
        <v>16293</v>
      </c>
      <c r="F10" s="139">
        <f>(D10*E10)</f>
        <v>24455793</v>
      </c>
      <c r="G10" s="132"/>
    </row>
    <row r="11" spans="2:7" ht="51" x14ac:dyDescent="0.25">
      <c r="B11" s="136">
        <v>3</v>
      </c>
      <c r="C11" s="141" t="s">
        <v>223</v>
      </c>
      <c r="D11" s="138">
        <f>+D8+D10+D9</f>
        <v>27295</v>
      </c>
      <c r="E11" s="139">
        <f>+DIA!$G$5</f>
        <v>386.75</v>
      </c>
      <c r="F11" s="139">
        <f>(D11*E11)</f>
        <v>10556341.25</v>
      </c>
      <c r="G11" s="132"/>
    </row>
    <row r="12" spans="2:7" ht="38.25" x14ac:dyDescent="0.25">
      <c r="B12" s="136">
        <v>4</v>
      </c>
      <c r="C12" s="141" t="s">
        <v>224</v>
      </c>
      <c r="D12" s="138">
        <f>+DIA!E15*'PPTO COMPLETO'!G6</f>
        <v>24893</v>
      </c>
      <c r="E12" s="139">
        <f>+DIA!$G$6</f>
        <v>2201.5</v>
      </c>
      <c r="F12" s="139">
        <f>(D12*E12)</f>
        <v>54801939.5</v>
      </c>
      <c r="G12" s="132"/>
    </row>
    <row r="13" spans="2:7" x14ac:dyDescent="0.25">
      <c r="B13" s="192" t="s">
        <v>306</v>
      </c>
      <c r="C13" s="192"/>
      <c r="D13" s="192"/>
      <c r="E13" s="192"/>
      <c r="F13" s="142">
        <f>SUM(F7:F12)</f>
        <v>370349617.75</v>
      </c>
      <c r="G13" s="143">
        <f>+F13/4</f>
        <v>92587404.4375</v>
      </c>
    </row>
    <row r="14" spans="2:7" x14ac:dyDescent="0.25">
      <c r="B14" s="144"/>
      <c r="C14" s="144"/>
      <c r="D14" s="144"/>
      <c r="E14" s="144"/>
      <c r="F14" s="144"/>
      <c r="G14" s="132"/>
    </row>
    <row r="15" spans="2:7" x14ac:dyDescent="0.25">
      <c r="B15" s="198" t="s">
        <v>307</v>
      </c>
      <c r="C15" s="198"/>
      <c r="D15" s="198"/>
      <c r="E15" s="198"/>
      <c r="F15" s="198"/>
      <c r="G15" s="132"/>
    </row>
    <row r="16" spans="2:7" x14ac:dyDescent="0.25">
      <c r="B16" s="199" t="s">
        <v>2</v>
      </c>
      <c r="C16" s="199" t="s">
        <v>215</v>
      </c>
      <c r="D16" s="199" t="s">
        <v>308</v>
      </c>
      <c r="E16" s="200" t="s">
        <v>301</v>
      </c>
      <c r="F16" s="200"/>
      <c r="G16" s="132"/>
    </row>
    <row r="17" spans="2:7" ht="51" x14ac:dyDescent="0.25">
      <c r="B17" s="199"/>
      <c r="C17" s="199"/>
      <c r="D17" s="199"/>
      <c r="E17" s="134" t="s">
        <v>302</v>
      </c>
      <c r="F17" s="134" t="s">
        <v>303</v>
      </c>
      <c r="G17" s="135">
        <v>12</v>
      </c>
    </row>
    <row r="18" spans="2:7" x14ac:dyDescent="0.25">
      <c r="B18" s="136">
        <v>1</v>
      </c>
      <c r="C18" s="137" t="s">
        <v>221</v>
      </c>
      <c r="D18" s="138"/>
      <c r="E18" s="145"/>
      <c r="F18" s="139"/>
      <c r="G18" s="132"/>
    </row>
    <row r="19" spans="2:7" x14ac:dyDescent="0.25">
      <c r="B19" s="136"/>
      <c r="C19" s="140" t="s">
        <v>304</v>
      </c>
      <c r="D19" s="138">
        <f>(DESCA!H23+DAF!G56)*G17</f>
        <v>10812</v>
      </c>
      <c r="E19" s="139">
        <f>+'VALOR UNITARIO'!I9</f>
        <v>11315</v>
      </c>
      <c r="F19" s="139">
        <f>(D19*E19)</f>
        <v>122337780</v>
      </c>
      <c r="G19" s="132"/>
    </row>
    <row r="20" spans="2:7" x14ac:dyDescent="0.25">
      <c r="B20" s="136"/>
      <c r="C20" s="140" t="s">
        <v>305</v>
      </c>
      <c r="D20" s="138">
        <f>(DIA!F15*G17)</f>
        <v>298716</v>
      </c>
      <c r="E20" s="139">
        <f>+'VALOR UNITARIO'!I9</f>
        <v>11315</v>
      </c>
      <c r="F20" s="139">
        <f>(D20*E20)</f>
        <v>3379971540</v>
      </c>
      <c r="G20" s="132"/>
    </row>
    <row r="21" spans="2:7" x14ac:dyDescent="0.25">
      <c r="B21" s="136">
        <v>2</v>
      </c>
      <c r="C21" s="137" t="s">
        <v>222</v>
      </c>
      <c r="D21" s="138">
        <f>((DIA!F16+DESCA!H24+DAF!G57)*G17)</f>
        <v>18012</v>
      </c>
      <c r="E21" s="139">
        <f>+'VALOR UNITARIO'!I10</f>
        <v>16951</v>
      </c>
      <c r="F21" s="139">
        <f>(D21*E21)</f>
        <v>305321412</v>
      </c>
      <c r="G21" s="132"/>
    </row>
    <row r="22" spans="2:7" ht="51" x14ac:dyDescent="0.25">
      <c r="B22" s="136">
        <v>3</v>
      </c>
      <c r="C22" s="141" t="s">
        <v>223</v>
      </c>
      <c r="D22" s="138">
        <f>+D19+D21+D20</f>
        <v>327540</v>
      </c>
      <c r="E22" s="139">
        <f>+DIA!H5</f>
        <v>402</v>
      </c>
      <c r="F22" s="139">
        <f>(D22*E22)</f>
        <v>131671080</v>
      </c>
      <c r="G22" s="132"/>
    </row>
    <row r="23" spans="2:7" ht="38.25" x14ac:dyDescent="0.25">
      <c r="B23" s="136">
        <v>4</v>
      </c>
      <c r="C23" s="141" t="s">
        <v>224</v>
      </c>
      <c r="D23" s="138">
        <f>+DIA!F15*'PPTO COMPLETO'!G17</f>
        <v>298716</v>
      </c>
      <c r="E23" s="139">
        <f>+DIA!H6</f>
        <v>2290</v>
      </c>
      <c r="F23" s="139">
        <f>(D23*E23)</f>
        <v>684059640</v>
      </c>
      <c r="G23" s="132"/>
    </row>
    <row r="24" spans="2:7" x14ac:dyDescent="0.25">
      <c r="B24" s="192" t="s">
        <v>309</v>
      </c>
      <c r="C24" s="192"/>
      <c r="D24" s="192"/>
      <c r="E24" s="192"/>
      <c r="F24" s="142">
        <f>SUM(F18:F23)</f>
        <v>4623361452</v>
      </c>
      <c r="G24" s="143">
        <f>+F24/12</f>
        <v>385280121</v>
      </c>
    </row>
    <row r="25" spans="2:7" x14ac:dyDescent="0.25">
      <c r="B25" s="144"/>
      <c r="C25" s="144"/>
      <c r="D25" s="144"/>
      <c r="E25" s="144"/>
      <c r="F25" s="144"/>
      <c r="G25" s="132"/>
    </row>
    <row r="26" spans="2:7" x14ac:dyDescent="0.25">
      <c r="B26" s="198" t="s">
        <v>310</v>
      </c>
      <c r="C26" s="198"/>
      <c r="D26" s="198"/>
      <c r="E26" s="198"/>
      <c r="F26" s="198"/>
      <c r="G26" s="132"/>
    </row>
    <row r="27" spans="2:7" x14ac:dyDescent="0.25">
      <c r="B27" s="199" t="s">
        <v>2</v>
      </c>
      <c r="C27" s="199" t="s">
        <v>215</v>
      </c>
      <c r="D27" s="199" t="s">
        <v>308</v>
      </c>
      <c r="E27" s="200" t="s">
        <v>301</v>
      </c>
      <c r="F27" s="200"/>
      <c r="G27" s="132"/>
    </row>
    <row r="28" spans="2:7" ht="51" x14ac:dyDescent="0.25">
      <c r="B28" s="199"/>
      <c r="C28" s="199"/>
      <c r="D28" s="199"/>
      <c r="E28" s="134" t="s">
        <v>302</v>
      </c>
      <c r="F28" s="134" t="s">
        <v>303</v>
      </c>
      <c r="G28" s="135">
        <v>12</v>
      </c>
    </row>
    <row r="29" spans="2:7" x14ac:dyDescent="0.25">
      <c r="B29" s="136">
        <v>1</v>
      </c>
      <c r="C29" s="137" t="s">
        <v>221</v>
      </c>
      <c r="D29" s="138"/>
      <c r="E29" s="145"/>
      <c r="F29" s="139"/>
      <c r="G29" s="132"/>
    </row>
    <row r="30" spans="2:7" x14ac:dyDescent="0.25">
      <c r="B30" s="136"/>
      <c r="C30" s="140" t="s">
        <v>304</v>
      </c>
      <c r="D30" s="138">
        <f>(DESCA!I23+DAF!H56)*G28</f>
        <v>10812</v>
      </c>
      <c r="E30" s="139">
        <f>+'VALOR UNITARIO'!J9</f>
        <v>11722</v>
      </c>
      <c r="F30" s="139">
        <f>(D30*E30)</f>
        <v>126738264</v>
      </c>
      <c r="G30" s="132"/>
    </row>
    <row r="31" spans="2:7" x14ac:dyDescent="0.25">
      <c r="B31" s="136"/>
      <c r="C31" s="140" t="s">
        <v>305</v>
      </c>
      <c r="D31" s="138">
        <f>(DIA!G15*G28)</f>
        <v>308724</v>
      </c>
      <c r="E31" s="139">
        <f>+'VALOR UNITARIO'!J9</f>
        <v>11722</v>
      </c>
      <c r="F31" s="139">
        <f>(D31*E31)</f>
        <v>3618862728</v>
      </c>
      <c r="G31" s="132"/>
    </row>
    <row r="32" spans="2:7" x14ac:dyDescent="0.25">
      <c r="B32" s="136">
        <v>2</v>
      </c>
      <c r="C32" s="137" t="s">
        <v>222</v>
      </c>
      <c r="D32" s="138">
        <f>((DIA!G16+DESCA!I24+DAF!H57)*G28)</f>
        <v>18252</v>
      </c>
      <c r="E32" s="139">
        <f>+'VALOR UNITARIO'!J10</f>
        <v>17561</v>
      </c>
      <c r="F32" s="139">
        <f>(D32*E32)</f>
        <v>320523372</v>
      </c>
      <c r="G32" s="132"/>
    </row>
    <row r="33" spans="2:8" ht="51" x14ac:dyDescent="0.25">
      <c r="B33" s="136">
        <v>3</v>
      </c>
      <c r="C33" s="141" t="s">
        <v>223</v>
      </c>
      <c r="D33" s="138">
        <f>+D30+D32+D31</f>
        <v>337788</v>
      </c>
      <c r="E33" s="139">
        <f>+DIA!I5</f>
        <v>416</v>
      </c>
      <c r="F33" s="139">
        <f>(D33*E33)</f>
        <v>140519808</v>
      </c>
      <c r="G33" s="132"/>
      <c r="H33" s="151"/>
    </row>
    <row r="34" spans="2:8" ht="38.25" x14ac:dyDescent="0.25">
      <c r="B34" s="136">
        <v>4</v>
      </c>
      <c r="C34" s="141" t="s">
        <v>224</v>
      </c>
      <c r="D34" s="138">
        <f>+DIA!G15*'PPTO COMPLETO'!G28</f>
        <v>308724</v>
      </c>
      <c r="E34" s="139">
        <f>+DIA!I6</f>
        <v>2372</v>
      </c>
      <c r="F34" s="139">
        <f>(D34*E34)</f>
        <v>732293328</v>
      </c>
      <c r="G34" s="132"/>
    </row>
    <row r="35" spans="2:8" x14ac:dyDescent="0.25">
      <c r="B35" s="192" t="s">
        <v>311</v>
      </c>
      <c r="C35" s="192"/>
      <c r="D35" s="192"/>
      <c r="E35" s="192"/>
      <c r="F35" s="142">
        <f>SUM(F29:F34)</f>
        <v>4938937500</v>
      </c>
      <c r="G35" s="143">
        <f>+F35/12</f>
        <v>411578125</v>
      </c>
    </row>
    <row r="36" spans="2:8" x14ac:dyDescent="0.25">
      <c r="B36" s="193" t="s">
        <v>312</v>
      </c>
      <c r="C36" s="193"/>
      <c r="D36" s="193"/>
      <c r="E36" s="193"/>
      <c r="F36" s="146">
        <f>+F13+F24+F35</f>
        <v>9932648569.75</v>
      </c>
      <c r="G36" s="143">
        <f>+F36/28</f>
        <v>354737448.91964287</v>
      </c>
    </row>
    <row r="37" spans="2:8" x14ac:dyDescent="0.25">
      <c r="B37" s="42"/>
      <c r="C37" s="42"/>
      <c r="D37" s="42"/>
      <c r="E37" s="42"/>
      <c r="F37" s="42"/>
      <c r="G37" s="132"/>
    </row>
    <row r="38" spans="2:8" x14ac:dyDescent="0.25">
      <c r="B38" s="42"/>
      <c r="C38" s="42"/>
      <c r="D38" s="42"/>
      <c r="E38" s="42"/>
      <c r="F38" s="42"/>
      <c r="G38" s="132"/>
    </row>
    <row r="39" spans="2:8" x14ac:dyDescent="0.25">
      <c r="B39" s="42"/>
      <c r="C39" s="42"/>
      <c r="D39" s="42"/>
      <c r="E39" s="42"/>
      <c r="F39" s="42"/>
      <c r="G39" s="132"/>
    </row>
    <row r="40" spans="2:8" x14ac:dyDescent="0.25">
      <c r="B40" s="42"/>
      <c r="C40" s="42"/>
      <c r="D40" s="42"/>
      <c r="E40" s="42"/>
      <c r="F40" s="42"/>
      <c r="G40" s="132"/>
    </row>
    <row r="41" spans="2:8" x14ac:dyDescent="0.25">
      <c r="B41" s="42" t="s">
        <v>313</v>
      </c>
      <c r="C41" s="42"/>
      <c r="D41" s="42"/>
      <c r="E41" s="194"/>
      <c r="F41" s="194"/>
      <c r="G41" s="132"/>
    </row>
    <row r="42" spans="2:8" x14ac:dyDescent="0.25">
      <c r="B42" s="147" t="s">
        <v>316</v>
      </c>
      <c r="C42" s="147"/>
      <c r="D42" s="147"/>
      <c r="E42" s="195"/>
      <c r="F42" s="195"/>
      <c r="G42" s="148"/>
    </row>
    <row r="43" spans="2:8" x14ac:dyDescent="0.25">
      <c r="B43" s="196" t="s">
        <v>169</v>
      </c>
      <c r="C43" s="196"/>
      <c r="D43" s="196"/>
      <c r="E43" s="197"/>
      <c r="F43" s="197"/>
      <c r="G43" s="133"/>
    </row>
    <row r="44" spans="2:8" x14ac:dyDescent="0.25">
      <c r="B44" s="42"/>
      <c r="C44" s="42"/>
      <c r="D44" s="42"/>
      <c r="E44" s="42"/>
      <c r="F44" s="42"/>
      <c r="G44" s="132"/>
    </row>
    <row r="45" spans="2:8" x14ac:dyDescent="0.25">
      <c r="B45" s="42"/>
      <c r="C45" s="42"/>
      <c r="D45" s="42"/>
      <c r="E45" s="42"/>
      <c r="F45" s="42"/>
      <c r="G45" s="132"/>
    </row>
    <row r="46" spans="2:8" x14ac:dyDescent="0.25">
      <c r="B46" s="42"/>
      <c r="C46" s="42"/>
      <c r="D46" s="42"/>
      <c r="E46" s="42"/>
      <c r="F46" s="42"/>
      <c r="G46" s="132"/>
    </row>
    <row r="47" spans="2:8" x14ac:dyDescent="0.25">
      <c r="B47" s="190" t="s">
        <v>314</v>
      </c>
      <c r="C47" s="190"/>
      <c r="D47" s="190"/>
      <c r="E47" s="190"/>
      <c r="F47" s="42"/>
      <c r="G47" s="132"/>
    </row>
    <row r="48" spans="2:8" ht="29.25" customHeight="1" x14ac:dyDescent="0.25">
      <c r="B48" s="191" t="s">
        <v>317</v>
      </c>
      <c r="C48" s="191"/>
      <c r="D48" s="191"/>
      <c r="E48" s="191"/>
      <c r="F48" s="42"/>
      <c r="G48" s="132"/>
    </row>
  </sheetData>
  <mergeCells count="28">
    <mergeCell ref="B1:F1"/>
    <mergeCell ref="B2:F2"/>
    <mergeCell ref="B3:F3"/>
    <mergeCell ref="B4:F4"/>
    <mergeCell ref="B5:B6"/>
    <mergeCell ref="C5:C6"/>
    <mergeCell ref="D5:D6"/>
    <mergeCell ref="E5:F5"/>
    <mergeCell ref="B13:E13"/>
    <mergeCell ref="B15:F15"/>
    <mergeCell ref="B16:B17"/>
    <mergeCell ref="C16:C17"/>
    <mergeCell ref="D16:D17"/>
    <mergeCell ref="E16:F16"/>
    <mergeCell ref="B24:E24"/>
    <mergeCell ref="B26:F26"/>
    <mergeCell ref="B27:B28"/>
    <mergeCell ref="C27:C28"/>
    <mergeCell ref="D27:D28"/>
    <mergeCell ref="E27:F27"/>
    <mergeCell ref="B47:E47"/>
    <mergeCell ref="B48:E48"/>
    <mergeCell ref="B35:E35"/>
    <mergeCell ref="B36:E36"/>
    <mergeCell ref="E41:F41"/>
    <mergeCell ref="E42:F42"/>
    <mergeCell ref="B43:D43"/>
    <mergeCell ref="E43:F43"/>
  </mergeCells>
  <pageMargins left="0.7" right="0.7" top="0.75" bottom="0.75" header="0.3" footer="0.3"/>
  <pageSetup scale="62"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AA183"/>
  <sheetViews>
    <sheetView workbookViewId="0"/>
  </sheetViews>
  <sheetFormatPr baseColWidth="10" defaultRowHeight="15" x14ac:dyDescent="0.25"/>
  <cols>
    <col min="2" max="2" width="5" customWidth="1"/>
    <col min="3" max="3" width="50.140625" customWidth="1"/>
  </cols>
  <sheetData>
    <row r="3" spans="2:27" ht="40.5" customHeight="1" x14ac:dyDescent="0.25">
      <c r="B3" s="213" t="s">
        <v>0</v>
      </c>
      <c r="C3" s="213"/>
      <c r="D3" s="213"/>
      <c r="E3" s="213"/>
      <c r="F3" s="213"/>
      <c r="G3" s="213"/>
      <c r="H3" s="213"/>
      <c r="I3" s="213"/>
      <c r="J3" s="213"/>
      <c r="K3" s="213"/>
      <c r="L3" s="213"/>
      <c r="M3" s="1"/>
      <c r="N3" s="1"/>
      <c r="O3" s="1"/>
      <c r="P3" s="1"/>
      <c r="Q3" s="1"/>
      <c r="R3" s="1"/>
      <c r="S3" s="1"/>
      <c r="T3" s="1"/>
    </row>
    <row r="4" spans="2:27" x14ac:dyDescent="0.25">
      <c r="B4" s="214" t="s">
        <v>1</v>
      </c>
      <c r="C4" s="214"/>
      <c r="D4" s="214"/>
      <c r="E4" s="214"/>
      <c r="F4" s="214"/>
      <c r="G4" s="214"/>
      <c r="H4" s="214"/>
      <c r="I4" s="214"/>
      <c r="J4" s="214"/>
      <c r="K4" s="214"/>
      <c r="L4" s="214"/>
      <c r="M4" s="1"/>
      <c r="N4" s="1"/>
      <c r="O4" s="1"/>
      <c r="P4" s="1"/>
      <c r="Q4" s="1"/>
      <c r="R4" s="1"/>
      <c r="S4" s="1"/>
      <c r="T4" s="1"/>
    </row>
    <row r="5" spans="2:27" ht="27.75" customHeight="1" thickBot="1" x14ac:dyDescent="0.3">
      <c r="B5" s="215" t="s">
        <v>2</v>
      </c>
      <c r="C5" s="216" t="s">
        <v>3</v>
      </c>
      <c r="D5" s="215" t="s">
        <v>4</v>
      </c>
      <c r="E5" s="215"/>
      <c r="F5" s="215"/>
      <c r="G5" s="215"/>
      <c r="H5" s="215" t="s">
        <v>5</v>
      </c>
      <c r="I5" s="217" t="s">
        <v>6</v>
      </c>
      <c r="J5" s="215" t="s">
        <v>7</v>
      </c>
      <c r="K5" s="215" t="s">
        <v>8</v>
      </c>
      <c r="L5" s="215"/>
      <c r="M5" s="1"/>
      <c r="N5" s="1"/>
      <c r="O5" s="1"/>
      <c r="P5" s="1"/>
      <c r="Q5" s="209" t="s">
        <v>179</v>
      </c>
      <c r="R5" s="209"/>
      <c r="S5" s="209"/>
      <c r="T5" s="48"/>
      <c r="U5" s="204" t="s">
        <v>180</v>
      </c>
      <c r="V5" s="204"/>
      <c r="W5" s="204"/>
      <c r="X5" s="49"/>
      <c r="Y5" s="204" t="s">
        <v>181</v>
      </c>
      <c r="Z5" s="204"/>
      <c r="AA5" s="204"/>
    </row>
    <row r="6" spans="2:27" ht="54" x14ac:dyDescent="0.25">
      <c r="B6" s="215"/>
      <c r="C6" s="216"/>
      <c r="D6" s="2" t="s">
        <v>9</v>
      </c>
      <c r="E6" s="3" t="s">
        <v>197</v>
      </c>
      <c r="F6" s="2" t="s">
        <v>10</v>
      </c>
      <c r="G6" s="3" t="s">
        <v>11</v>
      </c>
      <c r="H6" s="215"/>
      <c r="I6" s="217"/>
      <c r="J6" s="215"/>
      <c r="K6" s="3" t="s">
        <v>12</v>
      </c>
      <c r="L6" s="3" t="s">
        <v>13</v>
      </c>
      <c r="M6" s="46"/>
      <c r="N6" s="46"/>
      <c r="P6" s="1"/>
      <c r="Q6" s="165" t="s">
        <v>14</v>
      </c>
      <c r="R6" s="165" t="s">
        <v>15</v>
      </c>
      <c r="S6" s="165" t="s">
        <v>16</v>
      </c>
      <c r="T6" s="1"/>
      <c r="U6" s="4" t="s">
        <v>14</v>
      </c>
      <c r="V6" s="5" t="s">
        <v>15</v>
      </c>
      <c r="W6" s="6" t="s">
        <v>16</v>
      </c>
      <c r="Y6" s="4" t="s">
        <v>14</v>
      </c>
      <c r="Z6" s="5" t="s">
        <v>15</v>
      </c>
      <c r="AA6" s="6" t="s">
        <v>16</v>
      </c>
    </row>
    <row r="7" spans="2:27" x14ac:dyDescent="0.25">
      <c r="B7" s="7">
        <v>1</v>
      </c>
      <c r="C7" s="8" t="s">
        <v>17</v>
      </c>
      <c r="D7" s="9">
        <v>40</v>
      </c>
      <c r="E7" s="10">
        <f>+$W$22</f>
        <v>209</v>
      </c>
      <c r="F7" s="10">
        <v>4</v>
      </c>
      <c r="G7" s="9">
        <f>+D7*E7*F7</f>
        <v>33440</v>
      </c>
      <c r="H7" s="9">
        <f>+G7/12</f>
        <v>2786.6666666666665</v>
      </c>
      <c r="I7" s="11">
        <v>1</v>
      </c>
      <c r="J7" s="9">
        <f>+H7*I7</f>
        <v>2786.6666666666665</v>
      </c>
      <c r="K7" s="9">
        <f>+J7</f>
        <v>2786.6666666666665</v>
      </c>
      <c r="L7" s="9"/>
      <c r="M7" s="12"/>
      <c r="N7" s="1"/>
      <c r="P7" s="1"/>
      <c r="Q7" s="166"/>
      <c r="R7" s="167"/>
      <c r="S7" s="167"/>
      <c r="T7" s="1"/>
      <c r="U7" s="13" t="s">
        <v>185</v>
      </c>
      <c r="V7" s="14">
        <v>20</v>
      </c>
      <c r="W7" s="15">
        <v>2</v>
      </c>
      <c r="Y7" s="13" t="s">
        <v>185</v>
      </c>
      <c r="Z7" s="14">
        <v>19</v>
      </c>
      <c r="AA7" s="15">
        <v>2</v>
      </c>
    </row>
    <row r="8" spans="2:27" x14ac:dyDescent="0.25">
      <c r="B8" s="16">
        <v>2</v>
      </c>
      <c r="C8" s="8" t="s">
        <v>18</v>
      </c>
      <c r="D8" s="9">
        <v>1</v>
      </c>
      <c r="E8" s="10">
        <f t="shared" ref="E8:E71" si="0">+$W$22</f>
        <v>209</v>
      </c>
      <c r="F8" s="10">
        <v>2</v>
      </c>
      <c r="G8" s="9">
        <f>+D8*E8*F8</f>
        <v>418</v>
      </c>
      <c r="H8" s="9">
        <f t="shared" ref="H8:H71" si="1">+G8/12</f>
        <v>34.833333333333336</v>
      </c>
      <c r="I8" s="11">
        <v>1</v>
      </c>
      <c r="J8" s="9">
        <f>+H8*I8</f>
        <v>34.833333333333336</v>
      </c>
      <c r="K8" s="9">
        <f t="shared" ref="K8:K71" si="2">+J8</f>
        <v>34.833333333333336</v>
      </c>
      <c r="L8" s="9"/>
      <c r="M8" s="12"/>
      <c r="N8" s="1"/>
      <c r="P8" s="1"/>
      <c r="Q8" s="166"/>
      <c r="R8" s="167"/>
      <c r="S8" s="167"/>
      <c r="T8" s="1"/>
      <c r="U8" s="13" t="s">
        <v>186</v>
      </c>
      <c r="V8" s="14">
        <v>20</v>
      </c>
      <c r="W8" s="15">
        <v>2</v>
      </c>
      <c r="Y8" s="13" t="s">
        <v>186</v>
      </c>
      <c r="Z8" s="14">
        <v>20</v>
      </c>
      <c r="AA8" s="15">
        <v>2</v>
      </c>
    </row>
    <row r="9" spans="2:27" x14ac:dyDescent="0.25">
      <c r="B9" s="7">
        <v>3</v>
      </c>
      <c r="C9" s="8" t="s">
        <v>19</v>
      </c>
      <c r="D9" s="9">
        <v>8</v>
      </c>
      <c r="E9" s="10">
        <f t="shared" si="0"/>
        <v>209</v>
      </c>
      <c r="F9" s="10">
        <v>5</v>
      </c>
      <c r="G9" s="17">
        <f>+D9*E9*F9</f>
        <v>8360</v>
      </c>
      <c r="H9" s="17">
        <f t="shared" si="1"/>
        <v>696.66666666666663</v>
      </c>
      <c r="I9" s="11">
        <v>1</v>
      </c>
      <c r="J9" s="17">
        <f>+H9*I9</f>
        <v>696.66666666666663</v>
      </c>
      <c r="K9" s="17">
        <f t="shared" si="2"/>
        <v>696.66666666666663</v>
      </c>
      <c r="L9" s="17"/>
      <c r="M9" s="12"/>
      <c r="N9" s="1"/>
      <c r="P9" s="1"/>
      <c r="Q9" s="166"/>
      <c r="R9" s="167"/>
      <c r="S9" s="167"/>
      <c r="T9" s="1"/>
      <c r="U9" s="13" t="s">
        <v>187</v>
      </c>
      <c r="V9" s="14">
        <v>21</v>
      </c>
      <c r="W9" s="15">
        <v>2</v>
      </c>
      <c r="Y9" s="13" t="s">
        <v>187</v>
      </c>
      <c r="Z9" s="14">
        <v>20</v>
      </c>
      <c r="AA9" s="15">
        <v>2</v>
      </c>
    </row>
    <row r="10" spans="2:27" x14ac:dyDescent="0.25">
      <c r="B10" s="16">
        <v>4</v>
      </c>
      <c r="C10" s="8" t="s">
        <v>20</v>
      </c>
      <c r="D10" s="9">
        <v>8</v>
      </c>
      <c r="E10" s="10">
        <f t="shared" si="0"/>
        <v>209</v>
      </c>
      <c r="F10" s="10">
        <v>5</v>
      </c>
      <c r="G10" s="9">
        <f>+D10*E10*F10</f>
        <v>8360</v>
      </c>
      <c r="H10" s="9">
        <f t="shared" si="1"/>
        <v>696.66666666666663</v>
      </c>
      <c r="I10" s="11">
        <v>1</v>
      </c>
      <c r="J10" s="9">
        <f>+H10*I10</f>
        <v>696.66666666666663</v>
      </c>
      <c r="K10" s="9">
        <f t="shared" si="2"/>
        <v>696.66666666666663</v>
      </c>
      <c r="L10" s="9"/>
      <c r="M10" s="12"/>
      <c r="N10" s="1"/>
      <c r="P10" s="1"/>
      <c r="Q10" s="166"/>
      <c r="R10" s="167"/>
      <c r="S10" s="167"/>
      <c r="T10" s="1"/>
      <c r="U10" s="13" t="s">
        <v>188</v>
      </c>
      <c r="V10" s="14">
        <v>20</v>
      </c>
      <c r="W10" s="15">
        <v>2</v>
      </c>
      <c r="Y10" s="13" t="s">
        <v>188</v>
      </c>
      <c r="Z10" s="14">
        <v>22</v>
      </c>
      <c r="AA10" s="15">
        <v>2</v>
      </c>
    </row>
    <row r="11" spans="2:27" x14ac:dyDescent="0.25">
      <c r="B11" s="7">
        <v>5</v>
      </c>
      <c r="C11" s="8" t="s">
        <v>21</v>
      </c>
      <c r="D11" s="9">
        <v>6</v>
      </c>
      <c r="E11" s="10">
        <f t="shared" si="0"/>
        <v>209</v>
      </c>
      <c r="F11" s="10">
        <v>6</v>
      </c>
      <c r="G11" s="9">
        <f>+D11*E11*F11</f>
        <v>7524</v>
      </c>
      <c r="H11" s="17">
        <f t="shared" si="1"/>
        <v>627</v>
      </c>
      <c r="I11" s="11">
        <v>1</v>
      </c>
      <c r="J11" s="17">
        <f>+H11*I11</f>
        <v>627</v>
      </c>
      <c r="K11" s="17">
        <f t="shared" si="2"/>
        <v>627</v>
      </c>
      <c r="L11" s="17"/>
      <c r="M11" s="12"/>
      <c r="N11" s="1"/>
      <c r="P11" s="1"/>
      <c r="Q11" s="166"/>
      <c r="R11" s="167"/>
      <c r="S11" s="167"/>
      <c r="T11" s="1"/>
      <c r="U11" s="13" t="s">
        <v>189</v>
      </c>
      <c r="V11" s="14">
        <v>19</v>
      </c>
      <c r="W11" s="15">
        <v>2</v>
      </c>
      <c r="Y11" s="13" t="s">
        <v>189</v>
      </c>
      <c r="Z11" s="14">
        <v>18</v>
      </c>
      <c r="AA11" s="15">
        <v>3</v>
      </c>
    </row>
    <row r="12" spans="2:27" x14ac:dyDescent="0.25">
      <c r="B12" s="16">
        <v>6</v>
      </c>
      <c r="C12" s="8" t="s">
        <v>22</v>
      </c>
      <c r="D12" s="9">
        <v>3.3</v>
      </c>
      <c r="E12" s="10">
        <f t="shared" si="0"/>
        <v>209</v>
      </c>
      <c r="F12" s="10">
        <v>6</v>
      </c>
      <c r="G12" s="9">
        <f t="shared" ref="G12:G90" si="3">+D12*E12*F12</f>
        <v>4138.2</v>
      </c>
      <c r="H12" s="17">
        <f t="shared" si="1"/>
        <v>344.84999999999997</v>
      </c>
      <c r="I12" s="11">
        <v>1</v>
      </c>
      <c r="J12" s="17">
        <f t="shared" ref="J12:J90" si="4">+H12*I12</f>
        <v>344.84999999999997</v>
      </c>
      <c r="K12" s="17">
        <f t="shared" si="2"/>
        <v>344.84999999999997</v>
      </c>
      <c r="L12" s="17"/>
      <c r="M12" s="12"/>
      <c r="N12" s="1"/>
      <c r="P12" s="1"/>
      <c r="Q12" s="166"/>
      <c r="R12" s="167"/>
      <c r="S12" s="167"/>
      <c r="T12" s="1"/>
      <c r="U12" s="13" t="s">
        <v>190</v>
      </c>
      <c r="V12" s="14">
        <v>19</v>
      </c>
      <c r="W12" s="15">
        <v>2</v>
      </c>
      <c r="Y12" s="13" t="s">
        <v>190</v>
      </c>
      <c r="Z12" s="14">
        <v>21</v>
      </c>
      <c r="AA12" s="15">
        <v>2</v>
      </c>
    </row>
    <row r="13" spans="2:27" x14ac:dyDescent="0.25">
      <c r="B13" s="7">
        <v>7</v>
      </c>
      <c r="C13" s="8" t="s">
        <v>23</v>
      </c>
      <c r="D13" s="9">
        <v>3.3</v>
      </c>
      <c r="E13" s="10">
        <f t="shared" si="0"/>
        <v>209</v>
      </c>
      <c r="F13" s="10">
        <v>6</v>
      </c>
      <c r="G13" s="9">
        <f t="shared" si="3"/>
        <v>4138.2</v>
      </c>
      <c r="H13" s="17">
        <f t="shared" si="1"/>
        <v>344.84999999999997</v>
      </c>
      <c r="I13" s="11">
        <v>1</v>
      </c>
      <c r="J13" s="17">
        <f t="shared" si="4"/>
        <v>344.84999999999997</v>
      </c>
      <c r="K13" s="17">
        <f t="shared" si="2"/>
        <v>344.84999999999997</v>
      </c>
      <c r="L13" s="17"/>
      <c r="M13" s="12"/>
      <c r="N13" s="1"/>
      <c r="P13" s="1"/>
      <c r="Q13" s="166"/>
      <c r="R13" s="167"/>
      <c r="S13" s="167"/>
      <c r="T13" s="1"/>
      <c r="U13" s="13" t="s">
        <v>191</v>
      </c>
      <c r="V13" s="14">
        <v>22</v>
      </c>
      <c r="W13" s="15">
        <v>2</v>
      </c>
      <c r="Y13" s="13" t="s">
        <v>191</v>
      </c>
      <c r="Z13" s="14">
        <v>20</v>
      </c>
      <c r="AA13" s="15">
        <v>2</v>
      </c>
    </row>
    <row r="14" spans="2:27" x14ac:dyDescent="0.25">
      <c r="B14" s="16">
        <v>8</v>
      </c>
      <c r="C14" s="8" t="s">
        <v>24</v>
      </c>
      <c r="D14" s="17">
        <v>3.3</v>
      </c>
      <c r="E14" s="10">
        <f t="shared" si="0"/>
        <v>209</v>
      </c>
      <c r="F14" s="10">
        <v>6</v>
      </c>
      <c r="G14" s="9">
        <f t="shared" si="3"/>
        <v>4138.2</v>
      </c>
      <c r="H14" s="17">
        <f t="shared" si="1"/>
        <v>344.84999999999997</v>
      </c>
      <c r="I14" s="11">
        <v>1</v>
      </c>
      <c r="J14" s="17">
        <f t="shared" si="4"/>
        <v>344.84999999999997</v>
      </c>
      <c r="K14" s="17">
        <f t="shared" si="2"/>
        <v>344.84999999999997</v>
      </c>
      <c r="L14" s="17"/>
      <c r="M14" s="12"/>
      <c r="N14" s="1"/>
      <c r="P14" s="1"/>
      <c r="Q14" s="166"/>
      <c r="R14" s="167"/>
      <c r="S14" s="167"/>
      <c r="T14" s="1"/>
      <c r="U14" s="13" t="s">
        <v>192</v>
      </c>
      <c r="V14" s="14">
        <v>19</v>
      </c>
      <c r="W14" s="15">
        <v>2</v>
      </c>
      <c r="Y14" s="13" t="s">
        <v>192</v>
      </c>
      <c r="Z14" s="14">
        <v>21</v>
      </c>
      <c r="AA14" s="15">
        <v>2</v>
      </c>
    </row>
    <row r="15" spans="2:27" x14ac:dyDescent="0.25">
      <c r="B15" s="7">
        <v>9</v>
      </c>
      <c r="C15" s="8" t="s">
        <v>25</v>
      </c>
      <c r="D15" s="9">
        <v>3.3</v>
      </c>
      <c r="E15" s="10">
        <f t="shared" si="0"/>
        <v>209</v>
      </c>
      <c r="F15" s="10">
        <v>6</v>
      </c>
      <c r="G15" s="9">
        <f t="shared" si="3"/>
        <v>4138.2</v>
      </c>
      <c r="H15" s="17">
        <f t="shared" si="1"/>
        <v>344.84999999999997</v>
      </c>
      <c r="I15" s="11">
        <v>1</v>
      </c>
      <c r="J15" s="17">
        <f t="shared" si="4"/>
        <v>344.84999999999997</v>
      </c>
      <c r="K15" s="17">
        <f t="shared" si="2"/>
        <v>344.84999999999997</v>
      </c>
      <c r="L15" s="17"/>
      <c r="M15" s="12"/>
      <c r="N15" s="1"/>
      <c r="P15" s="1"/>
      <c r="Q15" s="166"/>
      <c r="R15" s="167"/>
      <c r="S15" s="167"/>
      <c r="T15" s="1"/>
      <c r="U15" s="13" t="s">
        <v>193</v>
      </c>
      <c r="V15" s="14">
        <v>22</v>
      </c>
      <c r="W15" s="15">
        <v>2</v>
      </c>
      <c r="Y15" s="13" t="s">
        <v>193</v>
      </c>
      <c r="Z15" s="14">
        <v>22</v>
      </c>
      <c r="AA15" s="15">
        <v>2</v>
      </c>
    </row>
    <row r="16" spans="2:27" x14ac:dyDescent="0.25">
      <c r="B16" s="16">
        <v>10</v>
      </c>
      <c r="C16" s="8" t="s">
        <v>26</v>
      </c>
      <c r="D16" s="9">
        <v>3.3</v>
      </c>
      <c r="E16" s="10">
        <f t="shared" si="0"/>
        <v>209</v>
      </c>
      <c r="F16" s="10">
        <v>6</v>
      </c>
      <c r="G16" s="9">
        <f t="shared" si="3"/>
        <v>4138.2</v>
      </c>
      <c r="H16" s="17">
        <f t="shared" si="1"/>
        <v>344.84999999999997</v>
      </c>
      <c r="I16" s="11">
        <v>1</v>
      </c>
      <c r="J16" s="17">
        <f t="shared" si="4"/>
        <v>344.84999999999997</v>
      </c>
      <c r="K16" s="17">
        <f t="shared" si="2"/>
        <v>344.84999999999997</v>
      </c>
      <c r="L16" s="17"/>
      <c r="M16" s="12"/>
      <c r="N16" s="1"/>
      <c r="P16" s="1"/>
      <c r="Q16" s="166"/>
      <c r="R16" s="167"/>
      <c r="S16" s="167"/>
      <c r="T16" s="1"/>
      <c r="U16" s="13" t="s">
        <v>194</v>
      </c>
      <c r="V16" s="14">
        <v>21</v>
      </c>
      <c r="W16" s="15">
        <v>2</v>
      </c>
      <c r="Y16" s="13" t="s">
        <v>194</v>
      </c>
      <c r="Z16" s="14">
        <v>20</v>
      </c>
      <c r="AA16" s="15">
        <v>2</v>
      </c>
    </row>
    <row r="17" spans="2:27" x14ac:dyDescent="0.25">
      <c r="B17" s="7">
        <v>11</v>
      </c>
      <c r="C17" s="8" t="s">
        <v>27</v>
      </c>
      <c r="D17" s="9">
        <v>3.7</v>
      </c>
      <c r="E17" s="10">
        <f t="shared" si="0"/>
        <v>209</v>
      </c>
      <c r="F17" s="10">
        <v>6</v>
      </c>
      <c r="G17" s="9">
        <f t="shared" si="3"/>
        <v>4639.8</v>
      </c>
      <c r="H17" s="17">
        <f t="shared" si="1"/>
        <v>386.65000000000003</v>
      </c>
      <c r="I17" s="11">
        <v>1</v>
      </c>
      <c r="J17" s="17">
        <f t="shared" si="4"/>
        <v>386.65000000000003</v>
      </c>
      <c r="K17" s="17">
        <f t="shared" si="2"/>
        <v>386.65000000000003</v>
      </c>
      <c r="L17" s="17"/>
      <c r="M17" s="12"/>
      <c r="N17" s="1"/>
      <c r="P17" s="1"/>
      <c r="Q17" s="166" t="s">
        <v>195</v>
      </c>
      <c r="R17" s="167"/>
      <c r="S17" s="167"/>
      <c r="T17" s="1"/>
      <c r="U17" s="13" t="s">
        <v>195</v>
      </c>
      <c r="V17" s="14">
        <v>19</v>
      </c>
      <c r="W17" s="15">
        <v>2</v>
      </c>
      <c r="Y17" s="13" t="s">
        <v>195</v>
      </c>
      <c r="Z17" s="14">
        <v>20</v>
      </c>
      <c r="AA17" s="15">
        <v>2</v>
      </c>
    </row>
    <row r="18" spans="2:27" x14ac:dyDescent="0.25">
      <c r="B18" s="16">
        <v>12</v>
      </c>
      <c r="C18" s="8" t="s">
        <v>28</v>
      </c>
      <c r="D18" s="9">
        <v>3.3</v>
      </c>
      <c r="E18" s="10">
        <f t="shared" si="0"/>
        <v>209</v>
      </c>
      <c r="F18" s="10">
        <v>6</v>
      </c>
      <c r="G18" s="9">
        <f t="shared" si="3"/>
        <v>4138.2</v>
      </c>
      <c r="H18" s="17">
        <f t="shared" si="1"/>
        <v>344.84999999999997</v>
      </c>
      <c r="I18" s="11">
        <v>1</v>
      </c>
      <c r="J18" s="17">
        <f t="shared" si="4"/>
        <v>344.84999999999997</v>
      </c>
      <c r="K18" s="17">
        <f t="shared" si="2"/>
        <v>344.84999999999997</v>
      </c>
      <c r="L18" s="17"/>
      <c r="M18" s="12"/>
      <c r="N18" s="1"/>
      <c r="P18" s="1"/>
      <c r="Q18" s="166" t="s">
        <v>196</v>
      </c>
      <c r="R18" s="167">
        <v>25</v>
      </c>
      <c r="S18" s="167">
        <v>2</v>
      </c>
      <c r="T18" s="1"/>
      <c r="U18" s="13" t="s">
        <v>196</v>
      </c>
      <c r="V18" s="14">
        <v>22</v>
      </c>
      <c r="W18" s="15">
        <v>2</v>
      </c>
      <c r="Y18" s="13" t="s">
        <v>196</v>
      </c>
      <c r="Z18" s="14">
        <v>22</v>
      </c>
      <c r="AA18" s="15">
        <v>2</v>
      </c>
    </row>
    <row r="19" spans="2:27" x14ac:dyDescent="0.25">
      <c r="B19" s="7">
        <v>13</v>
      </c>
      <c r="C19" s="8" t="s">
        <v>29</v>
      </c>
      <c r="D19" s="9">
        <v>3.1</v>
      </c>
      <c r="E19" s="10">
        <f t="shared" si="0"/>
        <v>209</v>
      </c>
      <c r="F19" s="10">
        <v>6</v>
      </c>
      <c r="G19" s="9">
        <f t="shared" si="3"/>
        <v>3887.3999999999996</v>
      </c>
      <c r="H19" s="17">
        <f t="shared" si="1"/>
        <v>323.95</v>
      </c>
      <c r="I19" s="11">
        <v>1</v>
      </c>
      <c r="J19" s="17">
        <f t="shared" si="4"/>
        <v>323.95</v>
      </c>
      <c r="K19" s="17">
        <f t="shared" si="2"/>
        <v>323.95</v>
      </c>
      <c r="L19" s="17"/>
      <c r="M19" s="12"/>
      <c r="N19" s="1"/>
      <c r="P19" s="1"/>
      <c r="Q19" s="166"/>
      <c r="R19" s="167">
        <f>SUM(R7:R18)</f>
        <v>25</v>
      </c>
      <c r="S19" s="167">
        <f>SUM(S7:S18)</f>
        <v>2</v>
      </c>
      <c r="T19" s="1"/>
      <c r="U19" s="13"/>
      <c r="V19" s="14">
        <f>SUM(V7:V18)</f>
        <v>244</v>
      </c>
      <c r="W19" s="15">
        <f>SUM(W7:W18)</f>
        <v>24</v>
      </c>
      <c r="Y19" s="13"/>
      <c r="Z19" s="14">
        <f>SUM(Z7:Z18)</f>
        <v>245</v>
      </c>
      <c r="AA19" s="15">
        <f>SUM(AA7:AA18)</f>
        <v>25</v>
      </c>
    </row>
    <row r="20" spans="2:27" ht="15.75" thickBot="1" x14ac:dyDescent="0.3">
      <c r="B20" s="16">
        <v>14</v>
      </c>
      <c r="C20" s="8" t="s">
        <v>30</v>
      </c>
      <c r="D20" s="9">
        <v>3</v>
      </c>
      <c r="E20" s="10">
        <f t="shared" si="0"/>
        <v>209</v>
      </c>
      <c r="F20" s="10">
        <v>6</v>
      </c>
      <c r="G20" s="9">
        <f t="shared" si="3"/>
        <v>3762</v>
      </c>
      <c r="H20" s="17">
        <f t="shared" si="1"/>
        <v>313.5</v>
      </c>
      <c r="I20" s="11">
        <v>1</v>
      </c>
      <c r="J20" s="17">
        <f t="shared" si="4"/>
        <v>313.5</v>
      </c>
      <c r="K20" s="17">
        <f t="shared" si="2"/>
        <v>313.5</v>
      </c>
      <c r="L20" s="17"/>
      <c r="M20" s="12"/>
      <c r="N20" s="1"/>
      <c r="P20" s="1"/>
      <c r="Q20" s="212" t="s">
        <v>182</v>
      </c>
      <c r="R20" s="212"/>
      <c r="S20" s="167">
        <f>ROUND(S19+R19,0)</f>
        <v>27</v>
      </c>
      <c r="T20" s="1"/>
      <c r="U20" s="205" t="s">
        <v>183</v>
      </c>
      <c r="V20" s="206"/>
      <c r="W20" s="18">
        <f>ROUND(W19+V19,0)</f>
        <v>268</v>
      </c>
      <c r="Y20" s="205" t="s">
        <v>184</v>
      </c>
      <c r="Z20" s="206"/>
      <c r="AA20" s="18">
        <f>ROUND(AA19+Z19,0)</f>
        <v>270</v>
      </c>
    </row>
    <row r="21" spans="2:27" ht="15.75" thickBot="1" x14ac:dyDescent="0.3">
      <c r="B21" s="7">
        <v>15</v>
      </c>
      <c r="C21" s="8" t="s">
        <v>31</v>
      </c>
      <c r="D21" s="9">
        <v>3</v>
      </c>
      <c r="E21" s="10">
        <f t="shared" si="0"/>
        <v>209</v>
      </c>
      <c r="F21" s="10">
        <v>6</v>
      </c>
      <c r="G21" s="9">
        <f t="shared" si="3"/>
        <v>3762</v>
      </c>
      <c r="H21" s="17">
        <f t="shared" si="1"/>
        <v>313.5</v>
      </c>
      <c r="I21" s="11">
        <v>1</v>
      </c>
      <c r="J21" s="17">
        <f t="shared" si="4"/>
        <v>313.5</v>
      </c>
      <c r="K21" s="17">
        <f t="shared" si="2"/>
        <v>313.5</v>
      </c>
      <c r="L21" s="17"/>
      <c r="M21" s="12"/>
      <c r="N21" s="1"/>
      <c r="P21" s="1"/>
      <c r="Q21" s="212" t="s">
        <v>32</v>
      </c>
      <c r="R21" s="212"/>
      <c r="S21" s="168">
        <v>0.75</v>
      </c>
      <c r="T21" s="1"/>
      <c r="U21" s="205" t="s">
        <v>32</v>
      </c>
      <c r="V21" s="206"/>
      <c r="W21" s="19">
        <v>0.78</v>
      </c>
      <c r="Y21" s="205" t="s">
        <v>32</v>
      </c>
      <c r="Z21" s="206"/>
      <c r="AA21" s="19">
        <v>0.8</v>
      </c>
    </row>
    <row r="22" spans="2:27" ht="15.75" thickBot="1" x14ac:dyDescent="0.3">
      <c r="B22" s="16">
        <v>16</v>
      </c>
      <c r="C22" s="8" t="s">
        <v>33</v>
      </c>
      <c r="D22" s="9">
        <v>3.3</v>
      </c>
      <c r="E22" s="10">
        <f t="shared" si="0"/>
        <v>209</v>
      </c>
      <c r="F22" s="10">
        <v>6</v>
      </c>
      <c r="G22" s="9">
        <f t="shared" si="3"/>
        <v>4138.2</v>
      </c>
      <c r="H22" s="9">
        <f t="shared" si="1"/>
        <v>344.84999999999997</v>
      </c>
      <c r="I22" s="11">
        <v>1</v>
      </c>
      <c r="J22" s="9">
        <f t="shared" si="4"/>
        <v>344.84999999999997</v>
      </c>
      <c r="K22" s="9">
        <f t="shared" si="2"/>
        <v>344.84999999999997</v>
      </c>
      <c r="L22" s="9"/>
      <c r="M22" s="12"/>
      <c r="N22" s="1"/>
      <c r="P22" s="1"/>
      <c r="Q22" s="212" t="s">
        <v>34</v>
      </c>
      <c r="R22" s="212"/>
      <c r="S22" s="169">
        <f>ROUND(S20*S21,0)</f>
        <v>20</v>
      </c>
      <c r="T22" s="1"/>
      <c r="U22" s="205" t="s">
        <v>34</v>
      </c>
      <c r="V22" s="207"/>
      <c r="W22" s="20">
        <f>ROUND(W20*W21,0)</f>
        <v>209</v>
      </c>
      <c r="Y22" s="205" t="s">
        <v>34</v>
      </c>
      <c r="Z22" s="207"/>
      <c r="AA22" s="20">
        <f>ROUND(AA20*AA21,0)</f>
        <v>216</v>
      </c>
    </row>
    <row r="23" spans="2:27" x14ac:dyDescent="0.25">
      <c r="B23" s="7">
        <v>17</v>
      </c>
      <c r="C23" s="8" t="s">
        <v>35</v>
      </c>
      <c r="D23" s="9">
        <v>3.3</v>
      </c>
      <c r="E23" s="10">
        <f t="shared" si="0"/>
        <v>209</v>
      </c>
      <c r="F23" s="10">
        <v>6</v>
      </c>
      <c r="G23" s="9">
        <f t="shared" si="3"/>
        <v>4138.2</v>
      </c>
      <c r="H23" s="17">
        <f t="shared" si="1"/>
        <v>344.84999999999997</v>
      </c>
      <c r="I23" s="11">
        <v>1</v>
      </c>
      <c r="J23" s="17">
        <f t="shared" si="4"/>
        <v>344.84999999999997</v>
      </c>
      <c r="K23" s="17">
        <f t="shared" si="2"/>
        <v>344.84999999999997</v>
      </c>
      <c r="L23" s="17"/>
      <c r="M23" s="12"/>
      <c r="N23" s="1"/>
      <c r="O23" s="47"/>
      <c r="P23" s="1"/>
      <c r="Q23" s="167"/>
      <c r="R23" s="167"/>
      <c r="S23" s="167"/>
      <c r="T23" s="1"/>
    </row>
    <row r="24" spans="2:27" x14ac:dyDescent="0.25">
      <c r="B24" s="16">
        <v>18</v>
      </c>
      <c r="C24" s="8" t="s">
        <v>36</v>
      </c>
      <c r="D24" s="9">
        <v>3.3</v>
      </c>
      <c r="E24" s="10">
        <f t="shared" si="0"/>
        <v>209</v>
      </c>
      <c r="F24" s="10">
        <v>6</v>
      </c>
      <c r="G24" s="9">
        <f t="shared" si="3"/>
        <v>4138.2</v>
      </c>
      <c r="H24" s="9">
        <f t="shared" si="1"/>
        <v>344.84999999999997</v>
      </c>
      <c r="I24" s="11">
        <v>1</v>
      </c>
      <c r="J24" s="9">
        <f t="shared" si="4"/>
        <v>344.84999999999997</v>
      </c>
      <c r="K24" s="9">
        <f t="shared" si="2"/>
        <v>344.84999999999997</v>
      </c>
      <c r="L24" s="9"/>
      <c r="M24" s="12"/>
      <c r="N24" s="1"/>
      <c r="O24" s="47"/>
      <c r="P24" s="1"/>
      <c r="Q24" s="167"/>
      <c r="R24" s="167"/>
      <c r="S24" s="167"/>
      <c r="T24" s="1"/>
    </row>
    <row r="25" spans="2:27" x14ac:dyDescent="0.25">
      <c r="B25" s="7">
        <v>19</v>
      </c>
      <c r="C25" s="8" t="s">
        <v>37</v>
      </c>
      <c r="D25" s="9">
        <v>3.5</v>
      </c>
      <c r="E25" s="10">
        <f t="shared" si="0"/>
        <v>209</v>
      </c>
      <c r="F25" s="10">
        <v>6</v>
      </c>
      <c r="G25" s="17">
        <f t="shared" si="3"/>
        <v>4389</v>
      </c>
      <c r="H25" s="17">
        <f t="shared" si="1"/>
        <v>365.75</v>
      </c>
      <c r="I25" s="11">
        <v>1</v>
      </c>
      <c r="J25" s="17">
        <f t="shared" si="4"/>
        <v>365.75</v>
      </c>
      <c r="K25" s="17">
        <f t="shared" si="2"/>
        <v>365.75</v>
      </c>
      <c r="L25" s="21"/>
      <c r="M25" s="12"/>
      <c r="N25" s="1"/>
      <c r="O25" s="1"/>
      <c r="P25" s="1"/>
      <c r="Q25" s="167"/>
      <c r="R25" s="167"/>
      <c r="S25" s="167"/>
      <c r="T25" s="1"/>
    </row>
    <row r="26" spans="2:27" x14ac:dyDescent="0.25">
      <c r="B26" s="16">
        <v>20</v>
      </c>
      <c r="C26" s="8" t="s">
        <v>38</v>
      </c>
      <c r="D26" s="9">
        <v>3.8</v>
      </c>
      <c r="E26" s="10">
        <f t="shared" si="0"/>
        <v>209</v>
      </c>
      <c r="F26" s="10">
        <v>6</v>
      </c>
      <c r="G26" s="17">
        <f t="shared" si="3"/>
        <v>4765.2</v>
      </c>
      <c r="H26" s="17">
        <f t="shared" si="1"/>
        <v>397.09999999999997</v>
      </c>
      <c r="I26" s="11">
        <v>1</v>
      </c>
      <c r="J26" s="17">
        <f t="shared" si="4"/>
        <v>397.09999999999997</v>
      </c>
      <c r="K26" s="17">
        <f t="shared" si="2"/>
        <v>397.09999999999997</v>
      </c>
      <c r="L26" s="21"/>
      <c r="M26" s="12"/>
      <c r="N26" s="1"/>
      <c r="O26" s="1"/>
      <c r="P26" s="1"/>
      <c r="Q26" s="167"/>
      <c r="R26" s="167"/>
      <c r="S26" s="167"/>
      <c r="T26" s="1"/>
    </row>
    <row r="27" spans="2:27" x14ac:dyDescent="0.25">
      <c r="B27" s="7">
        <v>21</v>
      </c>
      <c r="C27" s="8" t="s">
        <v>39</v>
      </c>
      <c r="D27" s="9">
        <v>3.2</v>
      </c>
      <c r="E27" s="10">
        <f t="shared" si="0"/>
        <v>209</v>
      </c>
      <c r="F27" s="10">
        <v>6</v>
      </c>
      <c r="G27" s="9">
        <f t="shared" si="3"/>
        <v>4012.8</v>
      </c>
      <c r="H27" s="17">
        <f t="shared" si="1"/>
        <v>334.40000000000003</v>
      </c>
      <c r="I27" s="11">
        <v>1</v>
      </c>
      <c r="J27" s="17">
        <f t="shared" si="4"/>
        <v>334.40000000000003</v>
      </c>
      <c r="K27" s="17">
        <f t="shared" si="2"/>
        <v>334.40000000000003</v>
      </c>
      <c r="L27" s="17"/>
      <c r="M27" s="12"/>
      <c r="N27" s="1"/>
      <c r="O27" s="47"/>
      <c r="P27" s="1"/>
      <c r="Q27" s="167"/>
      <c r="R27" s="167"/>
      <c r="S27" s="167"/>
      <c r="T27" s="1"/>
    </row>
    <row r="28" spans="2:27" x14ac:dyDescent="0.25">
      <c r="B28" s="16">
        <v>22</v>
      </c>
      <c r="C28" s="8" t="s">
        <v>40</v>
      </c>
      <c r="D28" s="9">
        <v>4.3</v>
      </c>
      <c r="E28" s="10">
        <f t="shared" si="0"/>
        <v>209</v>
      </c>
      <c r="F28" s="10">
        <v>6</v>
      </c>
      <c r="G28" s="9">
        <f t="shared" si="3"/>
        <v>5392.2</v>
      </c>
      <c r="H28" s="17">
        <f t="shared" si="1"/>
        <v>449.34999999999997</v>
      </c>
      <c r="I28" s="11">
        <v>1</v>
      </c>
      <c r="J28" s="17">
        <f t="shared" si="4"/>
        <v>449.34999999999997</v>
      </c>
      <c r="K28" s="17">
        <f t="shared" si="2"/>
        <v>449.34999999999997</v>
      </c>
      <c r="L28" s="17"/>
      <c r="M28" s="12"/>
      <c r="N28" s="1"/>
      <c r="O28" s="47"/>
      <c r="P28" s="1"/>
      <c r="Q28" s="167"/>
      <c r="R28" s="167"/>
      <c r="S28" s="167"/>
      <c r="T28" s="1"/>
    </row>
    <row r="29" spans="2:27" x14ac:dyDescent="0.25">
      <c r="B29" s="7">
        <v>23</v>
      </c>
      <c r="C29" s="8" t="s">
        <v>41</v>
      </c>
      <c r="D29" s="9">
        <v>3</v>
      </c>
      <c r="E29" s="10">
        <f t="shared" si="0"/>
        <v>209</v>
      </c>
      <c r="F29" s="10">
        <v>6</v>
      </c>
      <c r="G29" s="9">
        <f t="shared" si="3"/>
        <v>3762</v>
      </c>
      <c r="H29" s="17">
        <f t="shared" si="1"/>
        <v>313.5</v>
      </c>
      <c r="I29" s="11">
        <v>1</v>
      </c>
      <c r="J29" s="17">
        <f t="shared" si="4"/>
        <v>313.5</v>
      </c>
      <c r="K29" s="17">
        <f t="shared" si="2"/>
        <v>313.5</v>
      </c>
      <c r="L29" s="17"/>
      <c r="M29" s="12"/>
      <c r="N29" s="1"/>
      <c r="O29" s="47"/>
      <c r="P29" s="1"/>
      <c r="Q29" s="1"/>
      <c r="R29" s="1"/>
      <c r="S29" s="1"/>
      <c r="T29" s="1"/>
    </row>
    <row r="30" spans="2:27" x14ac:dyDescent="0.25">
      <c r="B30" s="16">
        <v>24</v>
      </c>
      <c r="C30" s="8" t="s">
        <v>42</v>
      </c>
      <c r="D30" s="9">
        <v>3.5</v>
      </c>
      <c r="E30" s="10">
        <f t="shared" si="0"/>
        <v>209</v>
      </c>
      <c r="F30" s="10">
        <v>6</v>
      </c>
      <c r="G30" s="9">
        <f t="shared" si="3"/>
        <v>4389</v>
      </c>
      <c r="H30" s="17">
        <f t="shared" si="1"/>
        <v>365.75</v>
      </c>
      <c r="I30" s="11">
        <v>1</v>
      </c>
      <c r="J30" s="17">
        <f t="shared" si="4"/>
        <v>365.75</v>
      </c>
      <c r="K30" s="17">
        <f t="shared" si="2"/>
        <v>365.75</v>
      </c>
      <c r="L30" s="17"/>
      <c r="M30" s="12"/>
      <c r="N30" s="1"/>
      <c r="O30" s="47"/>
      <c r="P30" s="1"/>
      <c r="Q30" s="1"/>
      <c r="R30" s="1"/>
      <c r="S30" s="1"/>
      <c r="T30" s="1"/>
    </row>
    <row r="31" spans="2:27" x14ac:dyDescent="0.25">
      <c r="B31" s="7">
        <v>25</v>
      </c>
      <c r="C31" s="8" t="s">
        <v>43</v>
      </c>
      <c r="D31" s="9">
        <v>3.5</v>
      </c>
      <c r="E31" s="10">
        <f t="shared" si="0"/>
        <v>209</v>
      </c>
      <c r="F31" s="10">
        <v>6</v>
      </c>
      <c r="G31" s="9">
        <f t="shared" si="3"/>
        <v>4389</v>
      </c>
      <c r="H31" s="17">
        <f t="shared" si="1"/>
        <v>365.75</v>
      </c>
      <c r="I31" s="11">
        <v>1</v>
      </c>
      <c r="J31" s="17">
        <f t="shared" si="4"/>
        <v>365.75</v>
      </c>
      <c r="K31" s="17">
        <f t="shared" si="2"/>
        <v>365.75</v>
      </c>
      <c r="L31" s="17"/>
      <c r="M31" s="12"/>
      <c r="N31" s="1"/>
      <c r="O31" s="47"/>
      <c r="P31" s="1"/>
      <c r="Q31" s="1"/>
      <c r="R31" s="1"/>
      <c r="S31" s="1"/>
      <c r="T31" s="1"/>
    </row>
    <row r="32" spans="2:27" x14ac:dyDescent="0.25">
      <c r="B32" s="16">
        <v>26</v>
      </c>
      <c r="C32" s="8" t="s">
        <v>44</v>
      </c>
      <c r="D32" s="17">
        <v>3</v>
      </c>
      <c r="E32" s="10">
        <f t="shared" si="0"/>
        <v>209</v>
      </c>
      <c r="F32" s="10">
        <v>6</v>
      </c>
      <c r="G32" s="9">
        <f t="shared" si="3"/>
        <v>3762</v>
      </c>
      <c r="H32" s="9">
        <f t="shared" si="1"/>
        <v>313.5</v>
      </c>
      <c r="I32" s="11">
        <v>1</v>
      </c>
      <c r="J32" s="9">
        <f t="shared" si="4"/>
        <v>313.5</v>
      </c>
      <c r="K32" s="9">
        <f t="shared" si="2"/>
        <v>313.5</v>
      </c>
      <c r="L32" s="9"/>
      <c r="M32" s="12"/>
      <c r="N32" s="1"/>
      <c r="O32" s="47"/>
      <c r="P32" s="1"/>
      <c r="Q32" s="1"/>
      <c r="R32" s="1"/>
      <c r="S32" s="1"/>
      <c r="T32" s="1"/>
    </row>
    <row r="33" spans="2:20" x14ac:dyDescent="0.25">
      <c r="B33" s="7">
        <v>27</v>
      </c>
      <c r="C33" s="8" t="s">
        <v>45</v>
      </c>
      <c r="D33" s="9">
        <v>3</v>
      </c>
      <c r="E33" s="10">
        <f t="shared" si="0"/>
        <v>209</v>
      </c>
      <c r="F33" s="10">
        <v>6</v>
      </c>
      <c r="G33" s="9">
        <f t="shared" si="3"/>
        <v>3762</v>
      </c>
      <c r="H33" s="9">
        <f t="shared" si="1"/>
        <v>313.5</v>
      </c>
      <c r="I33" s="11">
        <v>1</v>
      </c>
      <c r="J33" s="9">
        <f t="shared" si="4"/>
        <v>313.5</v>
      </c>
      <c r="K33" s="9">
        <f t="shared" si="2"/>
        <v>313.5</v>
      </c>
      <c r="L33" s="9"/>
      <c r="M33" s="12"/>
      <c r="N33" s="1"/>
      <c r="O33" s="47"/>
      <c r="P33" s="1"/>
      <c r="Q33" s="1"/>
      <c r="R33" s="1"/>
      <c r="S33" s="1"/>
      <c r="T33" s="1"/>
    </row>
    <row r="34" spans="2:20" x14ac:dyDescent="0.25">
      <c r="B34" s="16">
        <v>28</v>
      </c>
      <c r="C34" s="8" t="s">
        <v>46</v>
      </c>
      <c r="D34" s="9">
        <v>3</v>
      </c>
      <c r="E34" s="10">
        <f t="shared" si="0"/>
        <v>209</v>
      </c>
      <c r="F34" s="10">
        <v>6</v>
      </c>
      <c r="G34" s="9">
        <f t="shared" si="3"/>
        <v>3762</v>
      </c>
      <c r="H34" s="9">
        <f t="shared" si="1"/>
        <v>313.5</v>
      </c>
      <c r="I34" s="11">
        <v>1</v>
      </c>
      <c r="J34" s="9">
        <f t="shared" si="4"/>
        <v>313.5</v>
      </c>
      <c r="K34" s="9">
        <f t="shared" si="2"/>
        <v>313.5</v>
      </c>
      <c r="L34" s="9"/>
      <c r="M34" s="12"/>
      <c r="N34" s="1"/>
      <c r="O34" s="47"/>
      <c r="P34" s="1"/>
      <c r="Q34" s="1"/>
      <c r="R34" s="1"/>
      <c r="S34" s="1"/>
      <c r="T34" s="1"/>
    </row>
    <row r="35" spans="2:20" x14ac:dyDescent="0.25">
      <c r="B35" s="7">
        <v>29</v>
      </c>
      <c r="C35" s="8" t="s">
        <v>47</v>
      </c>
      <c r="D35" s="9">
        <v>3</v>
      </c>
      <c r="E35" s="10">
        <f t="shared" si="0"/>
        <v>209</v>
      </c>
      <c r="F35" s="10">
        <v>6</v>
      </c>
      <c r="G35" s="9">
        <f t="shared" si="3"/>
        <v>3762</v>
      </c>
      <c r="H35" s="9">
        <f t="shared" si="1"/>
        <v>313.5</v>
      </c>
      <c r="I35" s="11">
        <v>1</v>
      </c>
      <c r="J35" s="9">
        <f t="shared" si="4"/>
        <v>313.5</v>
      </c>
      <c r="K35" s="9">
        <f t="shared" si="2"/>
        <v>313.5</v>
      </c>
      <c r="L35" s="9"/>
      <c r="M35" s="12"/>
      <c r="N35" s="1"/>
      <c r="O35" s="47"/>
      <c r="P35" s="1"/>
      <c r="Q35" s="1"/>
      <c r="R35" s="1"/>
      <c r="S35" s="1"/>
      <c r="T35" s="1"/>
    </row>
    <row r="36" spans="2:20" x14ac:dyDescent="0.25">
      <c r="B36" s="16">
        <v>30</v>
      </c>
      <c r="C36" s="8" t="s">
        <v>48</v>
      </c>
      <c r="D36" s="9">
        <v>3</v>
      </c>
      <c r="E36" s="10">
        <f t="shared" si="0"/>
        <v>209</v>
      </c>
      <c r="F36" s="10">
        <v>6</v>
      </c>
      <c r="G36" s="17">
        <f t="shared" si="3"/>
        <v>3762</v>
      </c>
      <c r="H36" s="17">
        <f t="shared" si="1"/>
        <v>313.5</v>
      </c>
      <c r="I36" s="11">
        <v>1</v>
      </c>
      <c r="J36" s="17">
        <f t="shared" si="4"/>
        <v>313.5</v>
      </c>
      <c r="K36" s="17">
        <f t="shared" si="2"/>
        <v>313.5</v>
      </c>
      <c r="L36" s="21"/>
      <c r="M36" s="12"/>
      <c r="N36" s="1"/>
      <c r="O36" s="1"/>
      <c r="P36" s="1"/>
      <c r="Q36" s="1"/>
      <c r="R36" s="1"/>
      <c r="S36" s="1"/>
      <c r="T36" s="1"/>
    </row>
    <row r="37" spans="2:20" x14ac:dyDescent="0.25">
      <c r="B37" s="7">
        <v>31</v>
      </c>
      <c r="C37" s="8" t="s">
        <v>49</v>
      </c>
      <c r="D37" s="9">
        <v>3</v>
      </c>
      <c r="E37" s="10">
        <f t="shared" si="0"/>
        <v>209</v>
      </c>
      <c r="F37" s="10">
        <v>6</v>
      </c>
      <c r="G37" s="17">
        <f t="shared" si="3"/>
        <v>3762</v>
      </c>
      <c r="H37" s="17">
        <f t="shared" si="1"/>
        <v>313.5</v>
      </c>
      <c r="I37" s="11">
        <v>1</v>
      </c>
      <c r="J37" s="17">
        <f t="shared" si="4"/>
        <v>313.5</v>
      </c>
      <c r="K37" s="17">
        <f t="shared" si="2"/>
        <v>313.5</v>
      </c>
      <c r="L37" s="21"/>
      <c r="M37" s="12"/>
      <c r="N37" s="1"/>
      <c r="O37" s="1"/>
      <c r="P37" s="1"/>
      <c r="Q37" s="1"/>
      <c r="R37" s="1"/>
      <c r="S37" s="1"/>
      <c r="T37" s="1"/>
    </row>
    <row r="38" spans="2:20" x14ac:dyDescent="0.25">
      <c r="B38" s="16">
        <v>32</v>
      </c>
      <c r="C38" s="8" t="s">
        <v>50</v>
      </c>
      <c r="D38" s="9">
        <v>3</v>
      </c>
      <c r="E38" s="10">
        <f t="shared" si="0"/>
        <v>209</v>
      </c>
      <c r="F38" s="10">
        <v>6</v>
      </c>
      <c r="G38" s="17">
        <f t="shared" si="3"/>
        <v>3762</v>
      </c>
      <c r="H38" s="17">
        <f t="shared" si="1"/>
        <v>313.5</v>
      </c>
      <c r="I38" s="11">
        <v>1</v>
      </c>
      <c r="J38" s="17">
        <f t="shared" si="4"/>
        <v>313.5</v>
      </c>
      <c r="K38" s="17">
        <f t="shared" si="2"/>
        <v>313.5</v>
      </c>
      <c r="L38" s="21"/>
      <c r="M38" s="12"/>
      <c r="N38" s="1"/>
      <c r="O38" s="1"/>
      <c r="P38" s="1"/>
      <c r="Q38" s="1"/>
      <c r="R38" s="1"/>
      <c r="S38" s="1"/>
      <c r="T38" s="1"/>
    </row>
    <row r="39" spans="2:20" x14ac:dyDescent="0.25">
      <c r="B39" s="7">
        <v>33</v>
      </c>
      <c r="C39" s="8" t="s">
        <v>51</v>
      </c>
      <c r="D39" s="9">
        <v>3</v>
      </c>
      <c r="E39" s="10">
        <f t="shared" si="0"/>
        <v>209</v>
      </c>
      <c r="F39" s="10">
        <v>6</v>
      </c>
      <c r="G39" s="17">
        <f t="shared" si="3"/>
        <v>3762</v>
      </c>
      <c r="H39" s="17">
        <f t="shared" si="1"/>
        <v>313.5</v>
      </c>
      <c r="I39" s="11">
        <v>1</v>
      </c>
      <c r="J39" s="17">
        <f t="shared" si="4"/>
        <v>313.5</v>
      </c>
      <c r="K39" s="17">
        <f t="shared" si="2"/>
        <v>313.5</v>
      </c>
      <c r="L39" s="21"/>
      <c r="M39" s="12"/>
      <c r="N39" s="1"/>
      <c r="O39" s="1"/>
      <c r="P39" s="1"/>
      <c r="Q39" s="1"/>
      <c r="R39" s="1"/>
      <c r="S39" s="1"/>
      <c r="T39" s="1"/>
    </row>
    <row r="40" spans="2:20" x14ac:dyDescent="0.25">
      <c r="B40" s="16">
        <v>34</v>
      </c>
      <c r="C40" s="8" t="s">
        <v>52</v>
      </c>
      <c r="D40" s="9">
        <v>3</v>
      </c>
      <c r="E40" s="10">
        <f t="shared" si="0"/>
        <v>209</v>
      </c>
      <c r="F40" s="10">
        <v>6</v>
      </c>
      <c r="G40" s="17">
        <f t="shared" si="3"/>
        <v>3762</v>
      </c>
      <c r="H40" s="17">
        <f t="shared" si="1"/>
        <v>313.5</v>
      </c>
      <c r="I40" s="11">
        <v>1</v>
      </c>
      <c r="J40" s="17">
        <f t="shared" si="4"/>
        <v>313.5</v>
      </c>
      <c r="K40" s="17">
        <f t="shared" si="2"/>
        <v>313.5</v>
      </c>
      <c r="L40" s="21"/>
      <c r="M40" s="12"/>
      <c r="N40" s="1"/>
      <c r="O40" s="1"/>
      <c r="P40" s="1"/>
      <c r="Q40" s="1"/>
      <c r="R40" s="1"/>
      <c r="S40" s="1"/>
      <c r="T40" s="1"/>
    </row>
    <row r="41" spans="2:20" x14ac:dyDescent="0.25">
      <c r="B41" s="7">
        <v>35</v>
      </c>
      <c r="C41" s="8" t="s">
        <v>53</v>
      </c>
      <c r="D41" s="9">
        <v>3</v>
      </c>
      <c r="E41" s="10">
        <f t="shared" si="0"/>
        <v>209</v>
      </c>
      <c r="F41" s="10">
        <v>6</v>
      </c>
      <c r="G41" s="17">
        <f t="shared" si="3"/>
        <v>3762</v>
      </c>
      <c r="H41" s="17">
        <f t="shared" si="1"/>
        <v>313.5</v>
      </c>
      <c r="I41" s="11">
        <v>1</v>
      </c>
      <c r="J41" s="17">
        <f t="shared" si="4"/>
        <v>313.5</v>
      </c>
      <c r="K41" s="17">
        <f t="shared" si="2"/>
        <v>313.5</v>
      </c>
      <c r="L41" s="21"/>
      <c r="M41" s="12"/>
      <c r="N41" s="1"/>
      <c r="O41" s="1"/>
      <c r="P41" s="1"/>
      <c r="Q41" s="1"/>
      <c r="R41" s="1"/>
      <c r="S41" s="1"/>
      <c r="T41" s="1"/>
    </row>
    <row r="42" spans="2:20" x14ac:dyDescent="0.25">
      <c r="B42" s="16">
        <v>36</v>
      </c>
      <c r="C42" s="8" t="s">
        <v>54</v>
      </c>
      <c r="D42" s="9">
        <v>3</v>
      </c>
      <c r="E42" s="10">
        <f t="shared" si="0"/>
        <v>209</v>
      </c>
      <c r="F42" s="10">
        <v>6</v>
      </c>
      <c r="G42" s="17">
        <f t="shared" si="3"/>
        <v>3762</v>
      </c>
      <c r="H42" s="17">
        <f t="shared" si="1"/>
        <v>313.5</v>
      </c>
      <c r="I42" s="11">
        <v>1</v>
      </c>
      <c r="J42" s="17">
        <f t="shared" si="4"/>
        <v>313.5</v>
      </c>
      <c r="K42" s="17">
        <f t="shared" si="2"/>
        <v>313.5</v>
      </c>
      <c r="L42" s="21"/>
      <c r="M42" s="12"/>
      <c r="N42" s="1"/>
      <c r="O42" s="1"/>
      <c r="P42" s="1"/>
      <c r="Q42" s="1"/>
      <c r="R42" s="1"/>
      <c r="S42" s="1"/>
      <c r="T42" s="1"/>
    </row>
    <row r="43" spans="2:20" x14ac:dyDescent="0.25">
      <c r="B43" s="7">
        <v>37</v>
      </c>
      <c r="C43" s="8" t="s">
        <v>55</v>
      </c>
      <c r="D43" s="9">
        <v>3</v>
      </c>
      <c r="E43" s="10">
        <f t="shared" si="0"/>
        <v>209</v>
      </c>
      <c r="F43" s="10">
        <v>6</v>
      </c>
      <c r="G43" s="17">
        <f t="shared" si="3"/>
        <v>3762</v>
      </c>
      <c r="H43" s="17">
        <f t="shared" si="1"/>
        <v>313.5</v>
      </c>
      <c r="I43" s="11">
        <v>1</v>
      </c>
      <c r="J43" s="17">
        <f t="shared" si="4"/>
        <v>313.5</v>
      </c>
      <c r="K43" s="17">
        <f t="shared" si="2"/>
        <v>313.5</v>
      </c>
      <c r="L43" s="21"/>
      <c r="M43" s="12"/>
      <c r="N43" s="1"/>
      <c r="O43" s="1"/>
      <c r="P43" s="1"/>
      <c r="Q43" s="1"/>
      <c r="R43" s="1"/>
      <c r="S43" s="1"/>
      <c r="T43" s="1"/>
    </row>
    <row r="44" spans="2:20" x14ac:dyDescent="0.25">
      <c r="B44" s="16">
        <v>38</v>
      </c>
      <c r="C44" s="8" t="s">
        <v>56</v>
      </c>
      <c r="D44" s="9">
        <v>3</v>
      </c>
      <c r="E44" s="10">
        <f t="shared" si="0"/>
        <v>209</v>
      </c>
      <c r="F44" s="10">
        <v>6</v>
      </c>
      <c r="G44" s="17">
        <f t="shared" si="3"/>
        <v>3762</v>
      </c>
      <c r="H44" s="17">
        <f t="shared" si="1"/>
        <v>313.5</v>
      </c>
      <c r="I44" s="11">
        <v>1</v>
      </c>
      <c r="J44" s="17">
        <f t="shared" si="4"/>
        <v>313.5</v>
      </c>
      <c r="K44" s="17">
        <f t="shared" si="2"/>
        <v>313.5</v>
      </c>
      <c r="L44" s="21"/>
      <c r="M44" s="12"/>
      <c r="N44" s="1"/>
      <c r="O44" s="1"/>
      <c r="P44" s="1"/>
      <c r="Q44" s="1"/>
      <c r="R44" s="1"/>
      <c r="S44" s="1"/>
      <c r="T44" s="1"/>
    </row>
    <row r="45" spans="2:20" x14ac:dyDescent="0.25">
      <c r="B45" s="7">
        <v>39</v>
      </c>
      <c r="C45" s="8" t="s">
        <v>57</v>
      </c>
      <c r="D45" s="17">
        <v>3</v>
      </c>
      <c r="E45" s="10">
        <f t="shared" si="0"/>
        <v>209</v>
      </c>
      <c r="F45" s="10">
        <v>6</v>
      </c>
      <c r="G45" s="17">
        <f t="shared" si="3"/>
        <v>3762</v>
      </c>
      <c r="H45" s="17">
        <f t="shared" si="1"/>
        <v>313.5</v>
      </c>
      <c r="I45" s="11">
        <v>1</v>
      </c>
      <c r="J45" s="17">
        <f t="shared" si="4"/>
        <v>313.5</v>
      </c>
      <c r="K45" s="17">
        <f t="shared" si="2"/>
        <v>313.5</v>
      </c>
      <c r="L45" s="21"/>
      <c r="M45" s="12"/>
      <c r="N45" s="1"/>
      <c r="O45" s="1"/>
      <c r="P45" s="1"/>
      <c r="Q45" s="1"/>
      <c r="R45" s="1"/>
      <c r="S45" s="1"/>
      <c r="T45" s="1"/>
    </row>
    <row r="46" spans="2:20" x14ac:dyDescent="0.25">
      <c r="B46" s="16">
        <v>40</v>
      </c>
      <c r="C46" s="8" t="s">
        <v>58</v>
      </c>
      <c r="D46" s="17">
        <v>3</v>
      </c>
      <c r="E46" s="10">
        <f t="shared" si="0"/>
        <v>209</v>
      </c>
      <c r="F46" s="10">
        <v>6</v>
      </c>
      <c r="G46" s="17">
        <f t="shared" si="3"/>
        <v>3762</v>
      </c>
      <c r="H46" s="17">
        <f t="shared" si="1"/>
        <v>313.5</v>
      </c>
      <c r="I46" s="11">
        <v>1</v>
      </c>
      <c r="J46" s="17">
        <f t="shared" si="4"/>
        <v>313.5</v>
      </c>
      <c r="K46" s="17">
        <f t="shared" si="2"/>
        <v>313.5</v>
      </c>
      <c r="L46" s="21"/>
      <c r="M46" s="12"/>
      <c r="N46" s="1"/>
      <c r="O46" s="1"/>
      <c r="P46" s="1"/>
      <c r="Q46" s="1"/>
      <c r="R46" s="1"/>
      <c r="S46" s="1"/>
      <c r="T46" s="1"/>
    </row>
    <row r="47" spans="2:20" x14ac:dyDescent="0.25">
      <c r="B47" s="7">
        <v>41</v>
      </c>
      <c r="C47" s="8" t="s">
        <v>59</v>
      </c>
      <c r="D47" s="17">
        <v>4</v>
      </c>
      <c r="E47" s="10">
        <f t="shared" si="0"/>
        <v>209</v>
      </c>
      <c r="F47" s="10">
        <v>6</v>
      </c>
      <c r="G47" s="9">
        <f t="shared" si="3"/>
        <v>5016</v>
      </c>
      <c r="H47" s="17">
        <f t="shared" si="1"/>
        <v>418</v>
      </c>
      <c r="I47" s="11">
        <v>1</v>
      </c>
      <c r="J47" s="17">
        <f t="shared" si="4"/>
        <v>418</v>
      </c>
      <c r="K47" s="17">
        <f t="shared" si="2"/>
        <v>418</v>
      </c>
      <c r="L47" s="17"/>
      <c r="M47" s="12"/>
      <c r="N47" s="1"/>
      <c r="O47" s="47"/>
      <c r="P47" s="1"/>
      <c r="Q47" s="1"/>
      <c r="R47" s="1"/>
      <c r="S47" s="1"/>
      <c r="T47" s="1"/>
    </row>
    <row r="48" spans="2:20" x14ac:dyDescent="0.25">
      <c r="B48" s="16">
        <v>42</v>
      </c>
      <c r="C48" s="8" t="s">
        <v>60</v>
      </c>
      <c r="D48" s="17">
        <v>5</v>
      </c>
      <c r="E48" s="10">
        <f t="shared" si="0"/>
        <v>209</v>
      </c>
      <c r="F48" s="10">
        <v>5</v>
      </c>
      <c r="G48" s="9">
        <f t="shared" si="3"/>
        <v>5225</v>
      </c>
      <c r="H48" s="17">
        <f t="shared" si="1"/>
        <v>435.41666666666669</v>
      </c>
      <c r="I48" s="11">
        <v>1</v>
      </c>
      <c r="J48" s="17">
        <f t="shared" si="4"/>
        <v>435.41666666666669</v>
      </c>
      <c r="K48" s="17">
        <f t="shared" si="2"/>
        <v>435.41666666666669</v>
      </c>
      <c r="L48" s="17"/>
      <c r="M48" s="12"/>
      <c r="N48" s="1"/>
      <c r="O48" s="47"/>
      <c r="P48" s="1"/>
      <c r="Q48" s="1"/>
      <c r="R48" s="1"/>
      <c r="S48" s="1"/>
      <c r="T48" s="1"/>
    </row>
    <row r="49" spans="2:20" x14ac:dyDescent="0.25">
      <c r="B49" s="7">
        <v>43</v>
      </c>
      <c r="C49" s="8" t="s">
        <v>61</v>
      </c>
      <c r="D49" s="17">
        <v>3.3</v>
      </c>
      <c r="E49" s="10">
        <f t="shared" si="0"/>
        <v>209</v>
      </c>
      <c r="F49" s="10">
        <v>6</v>
      </c>
      <c r="G49" s="17">
        <f t="shared" si="3"/>
        <v>4138.2</v>
      </c>
      <c r="H49" s="17">
        <f t="shared" si="1"/>
        <v>344.84999999999997</v>
      </c>
      <c r="I49" s="11">
        <v>1</v>
      </c>
      <c r="J49" s="17">
        <f t="shared" si="4"/>
        <v>344.84999999999997</v>
      </c>
      <c r="K49" s="17">
        <f t="shared" si="2"/>
        <v>344.84999999999997</v>
      </c>
      <c r="L49" s="21"/>
      <c r="M49" s="12"/>
      <c r="N49" s="1"/>
      <c r="O49" s="1"/>
      <c r="P49" s="1"/>
      <c r="Q49" s="1"/>
      <c r="R49" s="1"/>
      <c r="S49" s="1"/>
      <c r="T49" s="1"/>
    </row>
    <row r="50" spans="2:20" x14ac:dyDescent="0.25">
      <c r="B50" s="16">
        <v>44</v>
      </c>
      <c r="C50" s="8" t="s">
        <v>62</v>
      </c>
      <c r="D50" s="17">
        <v>3.3</v>
      </c>
      <c r="E50" s="10">
        <f t="shared" si="0"/>
        <v>209</v>
      </c>
      <c r="F50" s="10">
        <v>6</v>
      </c>
      <c r="G50" s="17">
        <f t="shared" si="3"/>
        <v>4138.2</v>
      </c>
      <c r="H50" s="17">
        <f t="shared" si="1"/>
        <v>344.84999999999997</v>
      </c>
      <c r="I50" s="11">
        <v>1</v>
      </c>
      <c r="J50" s="17">
        <f t="shared" si="4"/>
        <v>344.84999999999997</v>
      </c>
      <c r="K50" s="17">
        <f t="shared" si="2"/>
        <v>344.84999999999997</v>
      </c>
      <c r="L50" s="21"/>
      <c r="M50" s="12"/>
      <c r="N50" s="1"/>
      <c r="O50" s="1"/>
      <c r="P50" s="1"/>
      <c r="Q50" s="1"/>
      <c r="R50" s="1"/>
      <c r="S50" s="1"/>
      <c r="T50" s="1"/>
    </row>
    <row r="51" spans="2:20" x14ac:dyDescent="0.25">
      <c r="B51" s="7">
        <v>45</v>
      </c>
      <c r="C51" s="8" t="s">
        <v>63</v>
      </c>
      <c r="D51" s="17">
        <v>3.3</v>
      </c>
      <c r="E51" s="10">
        <f t="shared" si="0"/>
        <v>209</v>
      </c>
      <c r="F51" s="10">
        <v>6</v>
      </c>
      <c r="G51" s="17">
        <f t="shared" si="3"/>
        <v>4138.2</v>
      </c>
      <c r="H51" s="17">
        <f t="shared" si="1"/>
        <v>344.84999999999997</v>
      </c>
      <c r="I51" s="11">
        <v>1</v>
      </c>
      <c r="J51" s="17">
        <f t="shared" si="4"/>
        <v>344.84999999999997</v>
      </c>
      <c r="K51" s="17">
        <f t="shared" si="2"/>
        <v>344.84999999999997</v>
      </c>
      <c r="L51" s="21"/>
      <c r="M51" s="12"/>
      <c r="N51" s="1"/>
      <c r="O51" s="1"/>
      <c r="P51" s="1"/>
      <c r="Q51" s="1"/>
      <c r="R51" s="1"/>
      <c r="S51" s="1"/>
      <c r="T51" s="1"/>
    </row>
    <row r="52" spans="2:20" x14ac:dyDescent="0.25">
      <c r="B52" s="16">
        <v>46</v>
      </c>
      <c r="C52" s="8" t="s">
        <v>64</v>
      </c>
      <c r="D52" s="17">
        <v>3.3</v>
      </c>
      <c r="E52" s="10">
        <f t="shared" si="0"/>
        <v>209</v>
      </c>
      <c r="F52" s="10">
        <v>6</v>
      </c>
      <c r="G52" s="17">
        <f t="shared" si="3"/>
        <v>4138.2</v>
      </c>
      <c r="H52" s="17">
        <f t="shared" si="1"/>
        <v>344.84999999999997</v>
      </c>
      <c r="I52" s="11">
        <v>1</v>
      </c>
      <c r="J52" s="17">
        <f t="shared" si="4"/>
        <v>344.84999999999997</v>
      </c>
      <c r="K52" s="17">
        <f t="shared" si="2"/>
        <v>344.84999999999997</v>
      </c>
      <c r="L52" s="21"/>
      <c r="M52" s="12"/>
      <c r="N52" s="1"/>
      <c r="O52" s="1"/>
      <c r="P52" s="1"/>
      <c r="Q52" s="1"/>
      <c r="R52" s="1"/>
      <c r="S52" s="1"/>
      <c r="T52" s="1"/>
    </row>
    <row r="53" spans="2:20" x14ac:dyDescent="0.25">
      <c r="B53" s="7">
        <v>47</v>
      </c>
      <c r="C53" s="8" t="s">
        <v>65</v>
      </c>
      <c r="D53" s="17">
        <v>3.3</v>
      </c>
      <c r="E53" s="10">
        <f t="shared" si="0"/>
        <v>209</v>
      </c>
      <c r="F53" s="10">
        <v>6</v>
      </c>
      <c r="G53" s="17">
        <f t="shared" si="3"/>
        <v>4138.2</v>
      </c>
      <c r="H53" s="17">
        <f t="shared" si="1"/>
        <v>344.84999999999997</v>
      </c>
      <c r="I53" s="11">
        <v>1</v>
      </c>
      <c r="J53" s="17">
        <f t="shared" si="4"/>
        <v>344.84999999999997</v>
      </c>
      <c r="K53" s="17">
        <f t="shared" si="2"/>
        <v>344.84999999999997</v>
      </c>
      <c r="L53" s="21"/>
      <c r="M53" s="12"/>
      <c r="N53" s="1"/>
      <c r="O53" s="1"/>
      <c r="P53" s="1"/>
      <c r="Q53" s="1"/>
      <c r="R53" s="1"/>
      <c r="S53" s="1"/>
      <c r="T53" s="1"/>
    </row>
    <row r="54" spans="2:20" x14ac:dyDescent="0.25">
      <c r="B54" s="16">
        <v>48</v>
      </c>
      <c r="C54" s="8" t="s">
        <v>66</v>
      </c>
      <c r="D54" s="17">
        <v>3.5</v>
      </c>
      <c r="E54" s="10">
        <f t="shared" si="0"/>
        <v>209</v>
      </c>
      <c r="F54" s="10">
        <v>6</v>
      </c>
      <c r="G54" s="9">
        <f>+D54*E54*F54</f>
        <v>4389</v>
      </c>
      <c r="H54" s="17">
        <f t="shared" si="1"/>
        <v>365.75</v>
      </c>
      <c r="I54" s="11">
        <v>1</v>
      </c>
      <c r="J54" s="17">
        <f>+H54*I54</f>
        <v>365.75</v>
      </c>
      <c r="K54" s="17">
        <f>+J54</f>
        <v>365.75</v>
      </c>
      <c r="L54" s="17"/>
      <c r="M54" s="12"/>
      <c r="N54" s="1"/>
      <c r="O54" s="47"/>
      <c r="P54" s="1"/>
      <c r="Q54" s="1"/>
      <c r="R54" s="1"/>
      <c r="S54" s="1"/>
      <c r="T54" s="1"/>
    </row>
    <row r="55" spans="2:20" x14ac:dyDescent="0.25">
      <c r="B55" s="7">
        <v>49</v>
      </c>
      <c r="C55" s="8" t="s">
        <v>67</v>
      </c>
      <c r="D55" s="9">
        <v>3.5</v>
      </c>
      <c r="E55" s="10">
        <f t="shared" si="0"/>
        <v>209</v>
      </c>
      <c r="F55" s="10">
        <v>6</v>
      </c>
      <c r="G55" s="9">
        <f>+D55*E55*F55</f>
        <v>4389</v>
      </c>
      <c r="H55" s="17">
        <f t="shared" si="1"/>
        <v>365.75</v>
      </c>
      <c r="I55" s="11">
        <v>1</v>
      </c>
      <c r="J55" s="17">
        <f>+H55*I55</f>
        <v>365.75</v>
      </c>
      <c r="K55" s="17">
        <f>+J55</f>
        <v>365.75</v>
      </c>
      <c r="L55" s="17"/>
      <c r="M55" s="12"/>
      <c r="N55" s="1"/>
      <c r="O55" s="47"/>
      <c r="P55" s="1"/>
      <c r="Q55" s="1"/>
      <c r="R55" s="1"/>
      <c r="S55" s="1"/>
      <c r="T55" s="1"/>
    </row>
    <row r="56" spans="2:20" x14ac:dyDescent="0.25">
      <c r="B56" s="16">
        <v>50</v>
      </c>
      <c r="C56" s="8" t="s">
        <v>68</v>
      </c>
      <c r="D56" s="9">
        <v>2</v>
      </c>
      <c r="E56" s="10">
        <f t="shared" si="0"/>
        <v>209</v>
      </c>
      <c r="F56" s="10">
        <v>5</v>
      </c>
      <c r="G56" s="9">
        <f t="shared" si="3"/>
        <v>2090</v>
      </c>
      <c r="H56" s="17">
        <f t="shared" si="1"/>
        <v>174.16666666666666</v>
      </c>
      <c r="I56" s="11">
        <v>1</v>
      </c>
      <c r="J56" s="17">
        <f t="shared" si="4"/>
        <v>174.16666666666666</v>
      </c>
      <c r="K56" s="17">
        <f t="shared" si="2"/>
        <v>174.16666666666666</v>
      </c>
      <c r="L56" s="17"/>
      <c r="M56" s="12"/>
      <c r="N56" s="1"/>
      <c r="O56" s="47"/>
      <c r="P56" s="1"/>
      <c r="Q56" s="1"/>
      <c r="R56" s="1"/>
      <c r="S56" s="1"/>
      <c r="T56" s="1"/>
    </row>
    <row r="57" spans="2:20" x14ac:dyDescent="0.25">
      <c r="B57" s="7">
        <v>51</v>
      </c>
      <c r="C57" s="8" t="s">
        <v>69</v>
      </c>
      <c r="D57" s="9">
        <v>2</v>
      </c>
      <c r="E57" s="10">
        <f t="shared" si="0"/>
        <v>209</v>
      </c>
      <c r="F57" s="10">
        <v>5</v>
      </c>
      <c r="G57" s="9">
        <f t="shared" si="3"/>
        <v>2090</v>
      </c>
      <c r="H57" s="17">
        <f t="shared" si="1"/>
        <v>174.16666666666666</v>
      </c>
      <c r="I57" s="11">
        <v>1</v>
      </c>
      <c r="J57" s="17">
        <f t="shared" si="4"/>
        <v>174.16666666666666</v>
      </c>
      <c r="K57" s="17">
        <f t="shared" si="2"/>
        <v>174.16666666666666</v>
      </c>
      <c r="L57" s="17"/>
      <c r="M57" s="12"/>
      <c r="N57" s="1"/>
      <c r="O57" s="47"/>
      <c r="P57" s="1"/>
      <c r="Q57" s="1"/>
      <c r="R57" s="1"/>
      <c r="S57" s="1"/>
      <c r="T57" s="1"/>
    </row>
    <row r="58" spans="2:20" x14ac:dyDescent="0.25">
      <c r="B58" s="16">
        <v>52</v>
      </c>
      <c r="C58" s="8" t="s">
        <v>70</v>
      </c>
      <c r="D58" s="9">
        <v>2</v>
      </c>
      <c r="E58" s="10">
        <f t="shared" si="0"/>
        <v>209</v>
      </c>
      <c r="F58" s="10">
        <v>4</v>
      </c>
      <c r="G58" s="9">
        <f t="shared" si="3"/>
        <v>1672</v>
      </c>
      <c r="H58" s="17">
        <f t="shared" si="1"/>
        <v>139.33333333333334</v>
      </c>
      <c r="I58" s="11">
        <v>1</v>
      </c>
      <c r="J58" s="17">
        <f t="shared" si="4"/>
        <v>139.33333333333334</v>
      </c>
      <c r="K58" s="17">
        <f t="shared" si="2"/>
        <v>139.33333333333334</v>
      </c>
      <c r="L58" s="17"/>
      <c r="M58" s="12"/>
      <c r="N58" s="1"/>
      <c r="O58" s="47"/>
      <c r="P58" s="1"/>
      <c r="Q58" s="1"/>
      <c r="R58" s="1"/>
      <c r="S58" s="1"/>
      <c r="T58" s="1"/>
    </row>
    <row r="59" spans="2:20" x14ac:dyDescent="0.25">
      <c r="B59" s="7">
        <v>53</v>
      </c>
      <c r="C59" s="8" t="s">
        <v>71</v>
      </c>
      <c r="D59" s="9">
        <v>2</v>
      </c>
      <c r="E59" s="10">
        <f t="shared" si="0"/>
        <v>209</v>
      </c>
      <c r="F59" s="10">
        <v>4</v>
      </c>
      <c r="G59" s="9">
        <f t="shared" si="3"/>
        <v>1672</v>
      </c>
      <c r="H59" s="17">
        <f t="shared" si="1"/>
        <v>139.33333333333334</v>
      </c>
      <c r="I59" s="11">
        <v>1</v>
      </c>
      <c r="J59" s="17">
        <f t="shared" si="4"/>
        <v>139.33333333333334</v>
      </c>
      <c r="K59" s="17">
        <f t="shared" si="2"/>
        <v>139.33333333333334</v>
      </c>
      <c r="L59" s="17"/>
      <c r="M59" s="12"/>
      <c r="N59" s="1"/>
      <c r="O59" s="47"/>
      <c r="P59" s="1"/>
      <c r="Q59" s="1"/>
      <c r="R59" s="1"/>
      <c r="S59" s="1"/>
      <c r="T59" s="1"/>
    </row>
    <row r="60" spans="2:20" x14ac:dyDescent="0.25">
      <c r="B60" s="16">
        <v>54</v>
      </c>
      <c r="C60" s="8" t="s">
        <v>72</v>
      </c>
      <c r="D60" s="9">
        <v>2</v>
      </c>
      <c r="E60" s="10">
        <f t="shared" si="0"/>
        <v>209</v>
      </c>
      <c r="F60" s="10">
        <v>4</v>
      </c>
      <c r="G60" s="9">
        <f t="shared" si="3"/>
        <v>1672</v>
      </c>
      <c r="H60" s="17">
        <f t="shared" si="1"/>
        <v>139.33333333333334</v>
      </c>
      <c r="I60" s="11">
        <v>1</v>
      </c>
      <c r="J60" s="17">
        <f t="shared" si="4"/>
        <v>139.33333333333334</v>
      </c>
      <c r="K60" s="17">
        <f t="shared" si="2"/>
        <v>139.33333333333334</v>
      </c>
      <c r="L60" s="17"/>
      <c r="M60" s="12"/>
      <c r="N60" s="1"/>
      <c r="O60" s="47"/>
      <c r="P60" s="1"/>
      <c r="Q60" s="1"/>
      <c r="R60" s="1"/>
      <c r="S60" s="1"/>
      <c r="T60" s="1"/>
    </row>
    <row r="61" spans="2:20" x14ac:dyDescent="0.25">
      <c r="B61" s="7">
        <v>55</v>
      </c>
      <c r="C61" s="8" t="s">
        <v>73</v>
      </c>
      <c r="D61" s="9">
        <v>1</v>
      </c>
      <c r="E61" s="10">
        <f t="shared" si="0"/>
        <v>209</v>
      </c>
      <c r="F61" s="10">
        <v>4</v>
      </c>
      <c r="G61" s="9">
        <f t="shared" si="3"/>
        <v>836</v>
      </c>
      <c r="H61" s="17">
        <f t="shared" si="1"/>
        <v>69.666666666666671</v>
      </c>
      <c r="I61" s="11">
        <v>1</v>
      </c>
      <c r="J61" s="17">
        <f t="shared" si="4"/>
        <v>69.666666666666671</v>
      </c>
      <c r="K61" s="17">
        <f t="shared" si="2"/>
        <v>69.666666666666671</v>
      </c>
      <c r="L61" s="17"/>
      <c r="M61" s="12"/>
      <c r="N61" s="1"/>
      <c r="O61" s="47"/>
      <c r="P61" s="1"/>
      <c r="Q61" s="1"/>
      <c r="R61" s="1"/>
      <c r="S61" s="1"/>
      <c r="T61" s="1"/>
    </row>
    <row r="62" spans="2:20" x14ac:dyDescent="0.25">
      <c r="B62" s="16">
        <v>56</v>
      </c>
      <c r="C62" s="8" t="s">
        <v>74</v>
      </c>
      <c r="D62" s="9">
        <v>2</v>
      </c>
      <c r="E62" s="10">
        <f t="shared" si="0"/>
        <v>209</v>
      </c>
      <c r="F62" s="10">
        <v>4</v>
      </c>
      <c r="G62" s="9">
        <f t="shared" si="3"/>
        <v>1672</v>
      </c>
      <c r="H62" s="17">
        <f t="shared" si="1"/>
        <v>139.33333333333334</v>
      </c>
      <c r="I62" s="11">
        <v>1</v>
      </c>
      <c r="J62" s="17">
        <f t="shared" si="4"/>
        <v>139.33333333333334</v>
      </c>
      <c r="K62" s="17">
        <f t="shared" si="2"/>
        <v>139.33333333333334</v>
      </c>
      <c r="L62" s="17"/>
      <c r="M62" s="12"/>
      <c r="N62" s="1"/>
      <c r="O62" s="47"/>
      <c r="P62" s="1"/>
      <c r="Q62" s="1"/>
      <c r="R62" s="1"/>
      <c r="S62" s="1"/>
      <c r="T62" s="1"/>
    </row>
    <row r="63" spans="2:20" x14ac:dyDescent="0.25">
      <c r="B63" s="7">
        <v>57</v>
      </c>
      <c r="C63" s="8" t="s">
        <v>75</v>
      </c>
      <c r="D63" s="9">
        <v>2</v>
      </c>
      <c r="E63" s="10">
        <f t="shared" si="0"/>
        <v>209</v>
      </c>
      <c r="F63" s="10">
        <v>4</v>
      </c>
      <c r="G63" s="9">
        <f t="shared" si="3"/>
        <v>1672</v>
      </c>
      <c r="H63" s="17">
        <f t="shared" si="1"/>
        <v>139.33333333333334</v>
      </c>
      <c r="I63" s="11">
        <v>1</v>
      </c>
      <c r="J63" s="17">
        <f t="shared" si="4"/>
        <v>139.33333333333334</v>
      </c>
      <c r="K63" s="17">
        <f t="shared" si="2"/>
        <v>139.33333333333334</v>
      </c>
      <c r="L63" s="17"/>
      <c r="M63" s="12"/>
      <c r="N63" s="1"/>
      <c r="O63" s="47"/>
      <c r="P63" s="1"/>
      <c r="Q63" s="1"/>
      <c r="R63" s="1"/>
      <c r="S63" s="1"/>
      <c r="T63" s="1"/>
    </row>
    <row r="64" spans="2:20" x14ac:dyDescent="0.25">
      <c r="B64" s="16">
        <v>58</v>
      </c>
      <c r="C64" s="8" t="s">
        <v>76</v>
      </c>
      <c r="D64" s="9">
        <v>2</v>
      </c>
      <c r="E64" s="10">
        <f t="shared" si="0"/>
        <v>209</v>
      </c>
      <c r="F64" s="10">
        <v>4</v>
      </c>
      <c r="G64" s="9">
        <f t="shared" si="3"/>
        <v>1672</v>
      </c>
      <c r="H64" s="17">
        <f t="shared" si="1"/>
        <v>139.33333333333334</v>
      </c>
      <c r="I64" s="11">
        <v>1</v>
      </c>
      <c r="J64" s="17">
        <f t="shared" si="4"/>
        <v>139.33333333333334</v>
      </c>
      <c r="K64" s="17">
        <f t="shared" si="2"/>
        <v>139.33333333333334</v>
      </c>
      <c r="L64" s="17"/>
      <c r="M64" s="12"/>
      <c r="N64" s="1"/>
      <c r="O64" s="47"/>
      <c r="P64" s="1"/>
      <c r="Q64" s="1"/>
      <c r="R64" s="1"/>
      <c r="S64" s="1"/>
      <c r="T64" s="1"/>
    </row>
    <row r="65" spans="2:20" x14ac:dyDescent="0.25">
      <c r="B65" s="7">
        <v>59</v>
      </c>
      <c r="C65" s="8" t="s">
        <v>77</v>
      </c>
      <c r="D65" s="9">
        <v>2</v>
      </c>
      <c r="E65" s="10">
        <f t="shared" si="0"/>
        <v>209</v>
      </c>
      <c r="F65" s="10">
        <v>4</v>
      </c>
      <c r="G65" s="9">
        <f t="shared" si="3"/>
        <v>1672</v>
      </c>
      <c r="H65" s="17">
        <f t="shared" si="1"/>
        <v>139.33333333333334</v>
      </c>
      <c r="I65" s="11">
        <v>1</v>
      </c>
      <c r="J65" s="17">
        <f t="shared" si="4"/>
        <v>139.33333333333334</v>
      </c>
      <c r="K65" s="17">
        <f t="shared" si="2"/>
        <v>139.33333333333334</v>
      </c>
      <c r="L65" s="17"/>
      <c r="M65" s="12"/>
      <c r="N65" s="1"/>
      <c r="O65" s="47"/>
      <c r="P65" s="1"/>
      <c r="Q65" s="1"/>
      <c r="R65" s="1"/>
      <c r="S65" s="1"/>
      <c r="T65" s="1"/>
    </row>
    <row r="66" spans="2:20" x14ac:dyDescent="0.25">
      <c r="B66" s="16">
        <v>60</v>
      </c>
      <c r="C66" s="8" t="s">
        <v>78</v>
      </c>
      <c r="D66" s="9">
        <v>3</v>
      </c>
      <c r="E66" s="10">
        <f t="shared" si="0"/>
        <v>209</v>
      </c>
      <c r="F66" s="10">
        <v>4</v>
      </c>
      <c r="G66" s="9">
        <f t="shared" si="3"/>
        <v>2508</v>
      </c>
      <c r="H66" s="9">
        <f t="shared" si="1"/>
        <v>209</v>
      </c>
      <c r="I66" s="11">
        <v>1</v>
      </c>
      <c r="J66" s="9">
        <f t="shared" si="4"/>
        <v>209</v>
      </c>
      <c r="K66" s="9">
        <f t="shared" si="2"/>
        <v>209</v>
      </c>
      <c r="L66" s="9"/>
      <c r="M66" s="12"/>
      <c r="N66" s="1"/>
      <c r="O66" s="47"/>
      <c r="P66" s="1"/>
      <c r="Q66" s="1"/>
      <c r="R66" s="1"/>
      <c r="S66" s="1"/>
      <c r="T66" s="1"/>
    </row>
    <row r="67" spans="2:20" x14ac:dyDescent="0.25">
      <c r="B67" s="7">
        <v>61</v>
      </c>
      <c r="C67" s="8" t="s">
        <v>79</v>
      </c>
      <c r="D67" s="9">
        <v>3</v>
      </c>
      <c r="E67" s="10">
        <f t="shared" si="0"/>
        <v>209</v>
      </c>
      <c r="F67" s="10">
        <v>4</v>
      </c>
      <c r="G67" s="9">
        <f t="shared" si="3"/>
        <v>2508</v>
      </c>
      <c r="H67" s="9">
        <f t="shared" si="1"/>
        <v>209</v>
      </c>
      <c r="I67" s="11">
        <v>1</v>
      </c>
      <c r="J67" s="9">
        <f t="shared" si="4"/>
        <v>209</v>
      </c>
      <c r="K67" s="9">
        <f t="shared" si="2"/>
        <v>209</v>
      </c>
      <c r="L67" s="9"/>
      <c r="M67" s="12"/>
      <c r="N67" s="1"/>
      <c r="O67" s="47"/>
      <c r="P67" s="1"/>
      <c r="Q67" s="1"/>
      <c r="R67" s="1"/>
      <c r="S67" s="1"/>
      <c r="T67" s="1"/>
    </row>
    <row r="68" spans="2:20" x14ac:dyDescent="0.25">
      <c r="B68" s="16">
        <v>62</v>
      </c>
      <c r="C68" s="8" t="s">
        <v>80</v>
      </c>
      <c r="D68" s="9">
        <v>3</v>
      </c>
      <c r="E68" s="10">
        <f t="shared" si="0"/>
        <v>209</v>
      </c>
      <c r="F68" s="10">
        <v>4</v>
      </c>
      <c r="G68" s="9">
        <f t="shared" si="3"/>
        <v>2508</v>
      </c>
      <c r="H68" s="9">
        <f t="shared" si="1"/>
        <v>209</v>
      </c>
      <c r="I68" s="11">
        <v>1</v>
      </c>
      <c r="J68" s="9">
        <f t="shared" si="4"/>
        <v>209</v>
      </c>
      <c r="K68" s="9">
        <f t="shared" si="2"/>
        <v>209</v>
      </c>
      <c r="L68" s="9"/>
      <c r="M68" s="12"/>
      <c r="N68" s="1"/>
      <c r="O68" s="47"/>
      <c r="P68" s="1"/>
      <c r="Q68" s="1"/>
      <c r="R68" s="1"/>
      <c r="S68" s="1"/>
      <c r="T68" s="1"/>
    </row>
    <row r="69" spans="2:20" x14ac:dyDescent="0.25">
      <c r="B69" s="7">
        <v>63</v>
      </c>
      <c r="C69" s="8" t="s">
        <v>81</v>
      </c>
      <c r="D69" s="9">
        <v>3</v>
      </c>
      <c r="E69" s="10">
        <f t="shared" si="0"/>
        <v>209</v>
      </c>
      <c r="F69" s="10">
        <v>4</v>
      </c>
      <c r="G69" s="9">
        <f t="shared" si="3"/>
        <v>2508</v>
      </c>
      <c r="H69" s="9">
        <f t="shared" si="1"/>
        <v>209</v>
      </c>
      <c r="I69" s="11">
        <v>1</v>
      </c>
      <c r="J69" s="9">
        <f t="shared" si="4"/>
        <v>209</v>
      </c>
      <c r="K69" s="9">
        <f t="shared" si="2"/>
        <v>209</v>
      </c>
      <c r="L69" s="9"/>
      <c r="M69" s="12"/>
      <c r="N69" s="1"/>
      <c r="O69" s="47"/>
      <c r="P69" s="1"/>
      <c r="Q69" s="1"/>
      <c r="R69" s="1"/>
      <c r="S69" s="1"/>
      <c r="T69" s="1"/>
    </row>
    <row r="70" spans="2:20" x14ac:dyDescent="0.25">
      <c r="B70" s="16">
        <v>64</v>
      </c>
      <c r="C70" s="8" t="s">
        <v>82</v>
      </c>
      <c r="D70" s="9">
        <v>3</v>
      </c>
      <c r="E70" s="10">
        <f t="shared" si="0"/>
        <v>209</v>
      </c>
      <c r="F70" s="10">
        <v>4</v>
      </c>
      <c r="G70" s="9">
        <f t="shared" si="3"/>
        <v>2508</v>
      </c>
      <c r="H70" s="9">
        <f t="shared" si="1"/>
        <v>209</v>
      </c>
      <c r="I70" s="11">
        <v>1</v>
      </c>
      <c r="J70" s="9">
        <f t="shared" si="4"/>
        <v>209</v>
      </c>
      <c r="K70" s="9">
        <f t="shared" si="2"/>
        <v>209</v>
      </c>
      <c r="L70" s="9"/>
      <c r="M70" s="12"/>
      <c r="N70" s="1"/>
      <c r="O70" s="47"/>
      <c r="P70" s="1"/>
      <c r="Q70" s="1"/>
      <c r="R70" s="1"/>
      <c r="S70" s="1"/>
      <c r="T70" s="1"/>
    </row>
    <row r="71" spans="2:20" x14ac:dyDescent="0.25">
      <c r="B71" s="7">
        <v>65</v>
      </c>
      <c r="C71" s="8" t="s">
        <v>83</v>
      </c>
      <c r="D71" s="9">
        <v>3</v>
      </c>
      <c r="E71" s="10">
        <f t="shared" si="0"/>
        <v>209</v>
      </c>
      <c r="F71" s="10">
        <v>4</v>
      </c>
      <c r="G71" s="9">
        <f t="shared" si="3"/>
        <v>2508</v>
      </c>
      <c r="H71" s="9">
        <f t="shared" si="1"/>
        <v>209</v>
      </c>
      <c r="I71" s="11">
        <v>1</v>
      </c>
      <c r="J71" s="9">
        <f t="shared" si="4"/>
        <v>209</v>
      </c>
      <c r="K71" s="9">
        <f t="shared" si="2"/>
        <v>209</v>
      </c>
      <c r="L71" s="9"/>
      <c r="M71" s="12"/>
      <c r="N71" s="1"/>
      <c r="O71" s="47"/>
      <c r="P71" s="1"/>
      <c r="Q71" s="1"/>
      <c r="R71" s="1"/>
      <c r="S71" s="1"/>
      <c r="T71" s="1"/>
    </row>
    <row r="72" spans="2:20" x14ac:dyDescent="0.25">
      <c r="B72" s="16">
        <v>66</v>
      </c>
      <c r="C72" s="8" t="s">
        <v>84</v>
      </c>
      <c r="D72" s="9">
        <v>3</v>
      </c>
      <c r="E72" s="10">
        <f t="shared" ref="E72:E134" si="5">+$W$22</f>
        <v>209</v>
      </c>
      <c r="F72" s="10">
        <v>4</v>
      </c>
      <c r="G72" s="9">
        <f t="shared" si="3"/>
        <v>2508</v>
      </c>
      <c r="H72" s="9">
        <f t="shared" ref="H72:H94" si="6">+G72/12</f>
        <v>209</v>
      </c>
      <c r="I72" s="11">
        <v>1</v>
      </c>
      <c r="J72" s="9">
        <f t="shared" si="4"/>
        <v>209</v>
      </c>
      <c r="K72" s="9">
        <f t="shared" ref="K72:K73" si="7">+J72</f>
        <v>209</v>
      </c>
      <c r="L72" s="9"/>
      <c r="M72" s="12"/>
      <c r="N72" s="1"/>
      <c r="O72" s="47"/>
      <c r="P72" s="1"/>
      <c r="Q72" s="1"/>
      <c r="R72" s="1"/>
      <c r="S72" s="1"/>
      <c r="T72" s="1"/>
    </row>
    <row r="73" spans="2:20" x14ac:dyDescent="0.25">
      <c r="B73" s="7">
        <v>67</v>
      </c>
      <c r="C73" s="8" t="s">
        <v>85</v>
      </c>
      <c r="D73" s="9">
        <v>3</v>
      </c>
      <c r="E73" s="10">
        <f t="shared" si="5"/>
        <v>209</v>
      </c>
      <c r="F73" s="10">
        <v>4</v>
      </c>
      <c r="G73" s="9">
        <f t="shared" si="3"/>
        <v>2508</v>
      </c>
      <c r="H73" s="9">
        <f t="shared" si="6"/>
        <v>209</v>
      </c>
      <c r="I73" s="11">
        <v>1</v>
      </c>
      <c r="J73" s="9">
        <f t="shared" si="4"/>
        <v>209</v>
      </c>
      <c r="K73" s="9">
        <f t="shared" si="7"/>
        <v>209</v>
      </c>
      <c r="L73" s="9"/>
      <c r="M73" s="12"/>
      <c r="N73" s="1"/>
      <c r="O73" s="47"/>
      <c r="P73" s="1"/>
      <c r="Q73" s="1"/>
      <c r="R73" s="1"/>
      <c r="S73" s="1"/>
      <c r="T73" s="1"/>
    </row>
    <row r="74" spans="2:20" x14ac:dyDescent="0.25">
      <c r="B74" s="16">
        <v>68</v>
      </c>
      <c r="C74" s="8" t="s">
        <v>86</v>
      </c>
      <c r="D74" s="9">
        <v>1</v>
      </c>
      <c r="E74" s="10">
        <f t="shared" si="5"/>
        <v>209</v>
      </c>
      <c r="F74" s="10">
        <v>2</v>
      </c>
      <c r="G74" s="9">
        <f t="shared" si="3"/>
        <v>418</v>
      </c>
      <c r="H74" s="17">
        <f t="shared" si="6"/>
        <v>34.833333333333336</v>
      </c>
      <c r="I74" s="11">
        <v>1</v>
      </c>
      <c r="J74" s="17">
        <f t="shared" si="4"/>
        <v>34.833333333333336</v>
      </c>
      <c r="K74" s="17"/>
      <c r="L74" s="17">
        <f>+J74</f>
        <v>34.833333333333336</v>
      </c>
      <c r="M74" s="12"/>
      <c r="N74" s="1"/>
      <c r="O74" s="47"/>
      <c r="P74" s="1"/>
      <c r="Q74" s="1"/>
      <c r="R74" s="1"/>
      <c r="S74" s="1"/>
      <c r="T74" s="1"/>
    </row>
    <row r="75" spans="2:20" x14ac:dyDescent="0.25">
      <c r="B75" s="7">
        <v>69</v>
      </c>
      <c r="C75" s="8" t="s">
        <v>87</v>
      </c>
      <c r="D75" s="9">
        <v>1</v>
      </c>
      <c r="E75" s="10">
        <f t="shared" si="5"/>
        <v>209</v>
      </c>
      <c r="F75" s="10">
        <v>2</v>
      </c>
      <c r="G75" s="9">
        <f t="shared" si="3"/>
        <v>418</v>
      </c>
      <c r="H75" s="17">
        <f t="shared" si="6"/>
        <v>34.833333333333336</v>
      </c>
      <c r="I75" s="11">
        <v>1</v>
      </c>
      <c r="J75" s="17">
        <f t="shared" si="4"/>
        <v>34.833333333333336</v>
      </c>
      <c r="K75" s="17"/>
      <c r="L75" s="17">
        <f>+J75</f>
        <v>34.833333333333336</v>
      </c>
      <c r="M75" s="12"/>
      <c r="N75" s="1"/>
      <c r="O75" s="47"/>
      <c r="P75" s="1"/>
      <c r="Q75" s="1"/>
      <c r="R75" s="1"/>
      <c r="S75" s="1"/>
      <c r="T75" s="1"/>
    </row>
    <row r="76" spans="2:20" x14ac:dyDescent="0.25">
      <c r="B76" s="16">
        <v>70</v>
      </c>
      <c r="C76" s="8" t="s">
        <v>88</v>
      </c>
      <c r="D76" s="9">
        <v>1</v>
      </c>
      <c r="E76" s="10">
        <f t="shared" si="5"/>
        <v>209</v>
      </c>
      <c r="F76" s="10">
        <v>2</v>
      </c>
      <c r="G76" s="9">
        <f t="shared" si="3"/>
        <v>418</v>
      </c>
      <c r="H76" s="17">
        <f t="shared" si="6"/>
        <v>34.833333333333336</v>
      </c>
      <c r="I76" s="11">
        <v>1</v>
      </c>
      <c r="J76" s="17">
        <f t="shared" si="4"/>
        <v>34.833333333333336</v>
      </c>
      <c r="K76" s="17"/>
      <c r="L76" s="17">
        <f>+J76</f>
        <v>34.833333333333336</v>
      </c>
      <c r="M76" s="12"/>
      <c r="N76" s="1"/>
      <c r="O76" s="47"/>
      <c r="P76" s="1"/>
      <c r="Q76" s="1"/>
      <c r="R76" s="1"/>
      <c r="S76" s="1"/>
      <c r="T76" s="1"/>
    </row>
    <row r="77" spans="2:20" x14ac:dyDescent="0.25">
      <c r="B77" s="7">
        <v>71</v>
      </c>
      <c r="C77" s="8" t="s">
        <v>89</v>
      </c>
      <c r="D77" s="9">
        <v>0.8</v>
      </c>
      <c r="E77" s="10">
        <f t="shared" si="5"/>
        <v>209</v>
      </c>
      <c r="F77" s="10">
        <v>10</v>
      </c>
      <c r="G77" s="9">
        <f t="shared" si="3"/>
        <v>1672.0000000000002</v>
      </c>
      <c r="H77" s="9">
        <f t="shared" si="6"/>
        <v>139.33333333333334</v>
      </c>
      <c r="I77" s="11">
        <v>1</v>
      </c>
      <c r="J77" s="9">
        <f t="shared" si="4"/>
        <v>139.33333333333334</v>
      </c>
      <c r="K77" s="9">
        <f t="shared" ref="K77:K88" si="8">+J77</f>
        <v>139.33333333333334</v>
      </c>
      <c r="L77" s="9"/>
      <c r="M77" s="12"/>
      <c r="N77" s="1"/>
      <c r="O77" s="47"/>
      <c r="P77" s="1"/>
      <c r="Q77" s="1"/>
      <c r="R77" s="1"/>
      <c r="S77" s="1"/>
      <c r="T77" s="1"/>
    </row>
    <row r="78" spans="2:20" x14ac:dyDescent="0.25">
      <c r="B78" s="16">
        <v>72</v>
      </c>
      <c r="C78" s="8" t="s">
        <v>90</v>
      </c>
      <c r="D78" s="9">
        <v>0.8</v>
      </c>
      <c r="E78" s="10">
        <f t="shared" si="5"/>
        <v>209</v>
      </c>
      <c r="F78" s="10">
        <v>10</v>
      </c>
      <c r="G78" s="9">
        <f t="shared" si="3"/>
        <v>1672.0000000000002</v>
      </c>
      <c r="H78" s="9">
        <f t="shared" si="6"/>
        <v>139.33333333333334</v>
      </c>
      <c r="I78" s="11">
        <v>1</v>
      </c>
      <c r="J78" s="9">
        <f t="shared" si="4"/>
        <v>139.33333333333334</v>
      </c>
      <c r="K78" s="9">
        <f t="shared" si="8"/>
        <v>139.33333333333334</v>
      </c>
      <c r="L78" s="9"/>
      <c r="M78" s="12"/>
      <c r="N78" s="1"/>
      <c r="O78" s="47"/>
      <c r="P78" s="1"/>
      <c r="Q78" s="1"/>
      <c r="R78" s="1"/>
      <c r="S78" s="1"/>
      <c r="T78" s="1"/>
    </row>
    <row r="79" spans="2:20" x14ac:dyDescent="0.25">
      <c r="B79" s="7">
        <v>73</v>
      </c>
      <c r="C79" s="8" t="s">
        <v>91</v>
      </c>
      <c r="D79" s="9">
        <v>0.8</v>
      </c>
      <c r="E79" s="10">
        <f t="shared" si="5"/>
        <v>209</v>
      </c>
      <c r="F79" s="10">
        <v>10</v>
      </c>
      <c r="G79" s="9">
        <f t="shared" si="3"/>
        <v>1672.0000000000002</v>
      </c>
      <c r="H79" s="9">
        <f t="shared" si="6"/>
        <v>139.33333333333334</v>
      </c>
      <c r="I79" s="11">
        <v>1</v>
      </c>
      <c r="J79" s="9">
        <f t="shared" si="4"/>
        <v>139.33333333333334</v>
      </c>
      <c r="K79" s="9">
        <f t="shared" si="8"/>
        <v>139.33333333333334</v>
      </c>
      <c r="L79" s="9"/>
      <c r="M79" s="12"/>
      <c r="N79" s="1"/>
      <c r="O79" s="47"/>
      <c r="P79" s="1"/>
      <c r="Q79" s="1"/>
      <c r="R79" s="1"/>
      <c r="S79" s="1"/>
      <c r="T79" s="1"/>
    </row>
    <row r="80" spans="2:20" x14ac:dyDescent="0.25">
      <c r="B80" s="16">
        <v>74</v>
      </c>
      <c r="C80" s="8" t="s">
        <v>92</v>
      </c>
      <c r="D80" s="9">
        <v>0.8</v>
      </c>
      <c r="E80" s="10">
        <f t="shared" si="5"/>
        <v>209</v>
      </c>
      <c r="F80" s="10">
        <v>10</v>
      </c>
      <c r="G80" s="9">
        <f t="shared" si="3"/>
        <v>1672.0000000000002</v>
      </c>
      <c r="H80" s="9">
        <f t="shared" si="6"/>
        <v>139.33333333333334</v>
      </c>
      <c r="I80" s="11">
        <v>1</v>
      </c>
      <c r="J80" s="9">
        <f t="shared" si="4"/>
        <v>139.33333333333334</v>
      </c>
      <c r="K80" s="9">
        <f t="shared" si="8"/>
        <v>139.33333333333334</v>
      </c>
      <c r="L80" s="9"/>
      <c r="M80" s="12"/>
      <c r="N80" s="1"/>
      <c r="O80" s="47"/>
      <c r="P80" s="1"/>
      <c r="Q80" s="1"/>
      <c r="R80" s="1"/>
      <c r="S80" s="1"/>
      <c r="T80" s="1"/>
    </row>
    <row r="81" spans="2:20" x14ac:dyDescent="0.25">
      <c r="B81" s="7">
        <v>75</v>
      </c>
      <c r="C81" s="8" t="s">
        <v>93</v>
      </c>
      <c r="D81" s="9">
        <v>0.8</v>
      </c>
      <c r="E81" s="10">
        <f t="shared" si="5"/>
        <v>209</v>
      </c>
      <c r="F81" s="10">
        <v>10</v>
      </c>
      <c r="G81" s="9">
        <f t="shared" si="3"/>
        <v>1672.0000000000002</v>
      </c>
      <c r="H81" s="9">
        <f t="shared" si="6"/>
        <v>139.33333333333334</v>
      </c>
      <c r="I81" s="11">
        <v>1</v>
      </c>
      <c r="J81" s="9">
        <f t="shared" si="4"/>
        <v>139.33333333333334</v>
      </c>
      <c r="K81" s="9">
        <f t="shared" si="8"/>
        <v>139.33333333333334</v>
      </c>
      <c r="L81" s="9"/>
      <c r="M81" s="12"/>
      <c r="N81" s="1"/>
      <c r="O81" s="47"/>
      <c r="P81" s="1"/>
      <c r="Q81" s="1"/>
      <c r="R81" s="1"/>
      <c r="S81" s="1"/>
      <c r="T81" s="1"/>
    </row>
    <row r="82" spans="2:20" x14ac:dyDescent="0.25">
      <c r="B82" s="16">
        <v>76</v>
      </c>
      <c r="C82" s="8" t="s">
        <v>94</v>
      </c>
      <c r="D82" s="9">
        <v>0.8</v>
      </c>
      <c r="E82" s="10">
        <f t="shared" si="5"/>
        <v>209</v>
      </c>
      <c r="F82" s="10">
        <v>10</v>
      </c>
      <c r="G82" s="9">
        <f t="shared" si="3"/>
        <v>1672.0000000000002</v>
      </c>
      <c r="H82" s="9">
        <f t="shared" si="6"/>
        <v>139.33333333333334</v>
      </c>
      <c r="I82" s="11">
        <v>1</v>
      </c>
      <c r="J82" s="9">
        <f t="shared" si="4"/>
        <v>139.33333333333334</v>
      </c>
      <c r="K82" s="9">
        <f t="shared" si="8"/>
        <v>139.33333333333334</v>
      </c>
      <c r="L82" s="9"/>
      <c r="M82" s="12"/>
      <c r="N82" s="1"/>
      <c r="O82" s="47"/>
      <c r="P82" s="1"/>
      <c r="Q82" s="1"/>
      <c r="R82" s="1"/>
      <c r="S82" s="1"/>
      <c r="T82" s="1"/>
    </row>
    <row r="83" spans="2:20" x14ac:dyDescent="0.25">
      <c r="B83" s="7">
        <v>77</v>
      </c>
      <c r="C83" s="8" t="s">
        <v>95</v>
      </c>
      <c r="D83" s="9">
        <v>0.8</v>
      </c>
      <c r="E83" s="10">
        <f t="shared" si="5"/>
        <v>209</v>
      </c>
      <c r="F83" s="10">
        <v>10</v>
      </c>
      <c r="G83" s="9">
        <f t="shared" si="3"/>
        <v>1672.0000000000002</v>
      </c>
      <c r="H83" s="9">
        <f t="shared" si="6"/>
        <v>139.33333333333334</v>
      </c>
      <c r="I83" s="11">
        <v>1</v>
      </c>
      <c r="J83" s="9">
        <f t="shared" si="4"/>
        <v>139.33333333333334</v>
      </c>
      <c r="K83" s="9">
        <f t="shared" si="8"/>
        <v>139.33333333333334</v>
      </c>
      <c r="L83" s="9"/>
      <c r="M83" s="12"/>
      <c r="N83" s="1"/>
      <c r="O83" s="47"/>
      <c r="P83" s="1"/>
      <c r="Q83" s="1"/>
      <c r="R83" s="1"/>
      <c r="S83" s="1"/>
      <c r="T83" s="1"/>
    </row>
    <row r="84" spans="2:20" x14ac:dyDescent="0.25">
      <c r="B84" s="16">
        <v>78</v>
      </c>
      <c r="C84" s="8" t="s">
        <v>96</v>
      </c>
      <c r="D84" s="9">
        <v>0.8</v>
      </c>
      <c r="E84" s="10">
        <f t="shared" si="5"/>
        <v>209</v>
      </c>
      <c r="F84" s="10">
        <v>10</v>
      </c>
      <c r="G84" s="9">
        <f t="shared" si="3"/>
        <v>1672.0000000000002</v>
      </c>
      <c r="H84" s="9">
        <f t="shared" si="6"/>
        <v>139.33333333333334</v>
      </c>
      <c r="I84" s="11">
        <v>1</v>
      </c>
      <c r="J84" s="9">
        <f t="shared" si="4"/>
        <v>139.33333333333334</v>
      </c>
      <c r="K84" s="9">
        <f t="shared" si="8"/>
        <v>139.33333333333334</v>
      </c>
      <c r="L84" s="9"/>
      <c r="M84" s="12"/>
      <c r="N84" s="1"/>
      <c r="O84" s="47"/>
      <c r="P84" s="1"/>
      <c r="Q84" s="1"/>
      <c r="R84" s="1"/>
      <c r="S84" s="1"/>
      <c r="T84" s="1"/>
    </row>
    <row r="85" spans="2:20" x14ac:dyDescent="0.25">
      <c r="B85" s="7">
        <v>79</v>
      </c>
      <c r="C85" s="8" t="s">
        <v>97</v>
      </c>
      <c r="D85" s="9">
        <v>0.8</v>
      </c>
      <c r="E85" s="10">
        <f t="shared" si="5"/>
        <v>209</v>
      </c>
      <c r="F85" s="10">
        <v>10</v>
      </c>
      <c r="G85" s="9">
        <f t="shared" si="3"/>
        <v>1672.0000000000002</v>
      </c>
      <c r="H85" s="17">
        <f t="shared" si="6"/>
        <v>139.33333333333334</v>
      </c>
      <c r="I85" s="11">
        <v>1</v>
      </c>
      <c r="J85" s="17">
        <f t="shared" si="4"/>
        <v>139.33333333333334</v>
      </c>
      <c r="K85" s="17">
        <f t="shared" si="8"/>
        <v>139.33333333333334</v>
      </c>
      <c r="L85" s="17"/>
      <c r="M85" s="12"/>
      <c r="N85" s="1"/>
      <c r="O85" s="47"/>
      <c r="P85" s="1"/>
      <c r="Q85" s="1"/>
      <c r="R85" s="1"/>
      <c r="S85" s="1"/>
      <c r="T85" s="1"/>
    </row>
    <row r="86" spans="2:20" x14ac:dyDescent="0.25">
      <c r="B86" s="16">
        <v>80</v>
      </c>
      <c r="C86" s="8" t="s">
        <v>98</v>
      </c>
      <c r="D86" s="9">
        <v>0.8</v>
      </c>
      <c r="E86" s="10">
        <f t="shared" si="5"/>
        <v>209</v>
      </c>
      <c r="F86" s="10">
        <v>10</v>
      </c>
      <c r="G86" s="9">
        <f t="shared" si="3"/>
        <v>1672.0000000000002</v>
      </c>
      <c r="H86" s="17">
        <f t="shared" si="6"/>
        <v>139.33333333333334</v>
      </c>
      <c r="I86" s="11">
        <v>1</v>
      </c>
      <c r="J86" s="17">
        <f t="shared" si="4"/>
        <v>139.33333333333334</v>
      </c>
      <c r="K86" s="17">
        <f t="shared" si="8"/>
        <v>139.33333333333334</v>
      </c>
      <c r="L86" s="17"/>
      <c r="M86" s="12"/>
      <c r="N86" s="1"/>
      <c r="O86" s="47"/>
      <c r="P86" s="1"/>
      <c r="Q86" s="1"/>
      <c r="R86" s="1"/>
      <c r="S86" s="1"/>
      <c r="T86" s="1"/>
    </row>
    <row r="87" spans="2:20" x14ac:dyDescent="0.25">
      <c r="B87" s="7">
        <v>81</v>
      </c>
      <c r="C87" s="8" t="s">
        <v>99</v>
      </c>
      <c r="D87" s="9">
        <v>0.8</v>
      </c>
      <c r="E87" s="10">
        <f t="shared" si="5"/>
        <v>209</v>
      </c>
      <c r="F87" s="10">
        <v>10</v>
      </c>
      <c r="G87" s="9">
        <f t="shared" si="3"/>
        <v>1672.0000000000002</v>
      </c>
      <c r="H87" s="17">
        <f t="shared" si="6"/>
        <v>139.33333333333334</v>
      </c>
      <c r="I87" s="11">
        <v>1</v>
      </c>
      <c r="J87" s="17">
        <f t="shared" si="4"/>
        <v>139.33333333333334</v>
      </c>
      <c r="K87" s="17">
        <f t="shared" si="8"/>
        <v>139.33333333333334</v>
      </c>
      <c r="L87" s="17"/>
      <c r="M87" s="12"/>
      <c r="N87" s="1"/>
      <c r="O87" s="47"/>
      <c r="P87" s="1"/>
      <c r="Q87" s="1"/>
      <c r="R87" s="1"/>
      <c r="S87" s="1"/>
      <c r="T87" s="1"/>
    </row>
    <row r="88" spans="2:20" x14ac:dyDescent="0.25">
      <c r="B88" s="16">
        <v>82</v>
      </c>
      <c r="C88" s="8" t="s">
        <v>100</v>
      </c>
      <c r="D88" s="9">
        <v>2</v>
      </c>
      <c r="E88" s="10">
        <f t="shared" si="5"/>
        <v>209</v>
      </c>
      <c r="F88" s="10">
        <v>2</v>
      </c>
      <c r="G88" s="9">
        <f t="shared" si="3"/>
        <v>836</v>
      </c>
      <c r="H88" s="9">
        <f t="shared" si="6"/>
        <v>69.666666666666671</v>
      </c>
      <c r="I88" s="11">
        <v>1</v>
      </c>
      <c r="J88" s="9">
        <f t="shared" si="4"/>
        <v>69.666666666666671</v>
      </c>
      <c r="K88" s="9">
        <f t="shared" si="8"/>
        <v>69.666666666666671</v>
      </c>
      <c r="L88" s="9"/>
      <c r="M88" s="12"/>
      <c r="N88" s="1"/>
      <c r="O88" s="47"/>
      <c r="P88" s="1"/>
      <c r="Q88" s="1"/>
      <c r="R88" s="1"/>
      <c r="S88" s="1"/>
      <c r="T88" s="1"/>
    </row>
    <row r="89" spans="2:20" x14ac:dyDescent="0.25">
      <c r="B89" s="16">
        <v>83</v>
      </c>
      <c r="C89" s="8" t="s">
        <v>101</v>
      </c>
      <c r="D89" s="9">
        <v>0.08</v>
      </c>
      <c r="E89" s="10">
        <f t="shared" si="5"/>
        <v>209</v>
      </c>
      <c r="F89" s="10">
        <v>5</v>
      </c>
      <c r="G89" s="9">
        <f t="shared" si="3"/>
        <v>83.6</v>
      </c>
      <c r="H89" s="17">
        <f t="shared" si="6"/>
        <v>6.9666666666666659</v>
      </c>
      <c r="I89" s="11">
        <v>1</v>
      </c>
      <c r="J89" s="17">
        <f t="shared" si="4"/>
        <v>6.9666666666666659</v>
      </c>
      <c r="K89" s="17">
        <f t="shared" ref="K89:K90" si="9">+J89</f>
        <v>6.9666666666666659</v>
      </c>
      <c r="L89" s="17"/>
      <c r="M89" s="12"/>
      <c r="N89" s="1"/>
      <c r="O89" s="47"/>
      <c r="P89" s="1"/>
      <c r="Q89" s="1"/>
      <c r="R89" s="1"/>
      <c r="S89" s="1"/>
      <c r="T89" s="1"/>
    </row>
    <row r="90" spans="2:20" x14ac:dyDescent="0.25">
      <c r="B90" s="7">
        <v>84</v>
      </c>
      <c r="C90" s="8" t="s">
        <v>102</v>
      </c>
      <c r="D90" s="9">
        <v>0.08</v>
      </c>
      <c r="E90" s="10">
        <f t="shared" si="5"/>
        <v>209</v>
      </c>
      <c r="F90" s="10">
        <v>5</v>
      </c>
      <c r="G90" s="9">
        <f t="shared" si="3"/>
        <v>83.6</v>
      </c>
      <c r="H90" s="17">
        <f t="shared" si="6"/>
        <v>6.9666666666666659</v>
      </c>
      <c r="I90" s="11">
        <v>1</v>
      </c>
      <c r="J90" s="17">
        <f t="shared" si="4"/>
        <v>6.9666666666666659</v>
      </c>
      <c r="K90" s="17">
        <f t="shared" si="9"/>
        <v>6.9666666666666659</v>
      </c>
      <c r="L90" s="17"/>
      <c r="M90" s="12"/>
      <c r="N90" s="1"/>
      <c r="O90" s="47"/>
      <c r="P90" s="1"/>
      <c r="Q90" s="1"/>
      <c r="R90" s="1"/>
      <c r="S90" s="1"/>
      <c r="T90" s="1"/>
    </row>
    <row r="91" spans="2:20" x14ac:dyDescent="0.25">
      <c r="B91" s="16">
        <v>85</v>
      </c>
      <c r="C91" s="8" t="s">
        <v>103</v>
      </c>
      <c r="D91" s="9">
        <v>1</v>
      </c>
      <c r="E91" s="10">
        <f t="shared" si="5"/>
        <v>209</v>
      </c>
      <c r="F91" s="9">
        <v>0.65</v>
      </c>
      <c r="G91" s="9">
        <f t="shared" ref="G91:G93" si="10">+D91*E91*F91</f>
        <v>135.85</v>
      </c>
      <c r="H91" s="17">
        <f t="shared" si="6"/>
        <v>11.320833333333333</v>
      </c>
      <c r="I91" s="11">
        <v>1</v>
      </c>
      <c r="J91" s="17">
        <f>+H91*I91</f>
        <v>11.320833333333333</v>
      </c>
      <c r="K91" s="17">
        <f>+J91</f>
        <v>11.320833333333333</v>
      </c>
      <c r="L91" s="17"/>
      <c r="M91" s="12"/>
      <c r="N91" s="1"/>
      <c r="O91" s="47"/>
      <c r="P91" s="1"/>
      <c r="Q91" s="1"/>
      <c r="R91" s="1"/>
      <c r="S91" s="1"/>
      <c r="T91" s="1"/>
    </row>
    <row r="92" spans="2:20" x14ac:dyDescent="0.25">
      <c r="B92" s="7">
        <v>86</v>
      </c>
      <c r="C92" s="8" t="s">
        <v>104</v>
      </c>
      <c r="D92" s="9">
        <v>1</v>
      </c>
      <c r="E92" s="10">
        <f t="shared" si="5"/>
        <v>209</v>
      </c>
      <c r="F92" s="9">
        <v>0.57999999999999996</v>
      </c>
      <c r="G92" s="9">
        <f t="shared" si="10"/>
        <v>121.21999999999998</v>
      </c>
      <c r="H92" s="17">
        <f t="shared" si="6"/>
        <v>10.101666666666665</v>
      </c>
      <c r="I92" s="11">
        <v>1</v>
      </c>
      <c r="J92" s="17">
        <f>+H92*I92</f>
        <v>10.101666666666665</v>
      </c>
      <c r="K92" s="17">
        <f>+J92</f>
        <v>10.101666666666665</v>
      </c>
      <c r="L92" s="17"/>
      <c r="M92" s="12"/>
      <c r="N92" s="1"/>
      <c r="O92" s="47"/>
      <c r="P92" s="1"/>
      <c r="Q92" s="1"/>
      <c r="R92" s="1"/>
      <c r="S92" s="1"/>
      <c r="T92" s="1"/>
    </row>
    <row r="93" spans="2:20" x14ac:dyDescent="0.25">
      <c r="B93" s="16">
        <v>87</v>
      </c>
      <c r="C93" s="8" t="s">
        <v>105</v>
      </c>
      <c r="D93" s="9">
        <v>1</v>
      </c>
      <c r="E93" s="10">
        <f t="shared" si="5"/>
        <v>209</v>
      </c>
      <c r="F93" s="9">
        <v>0.28999999999999998</v>
      </c>
      <c r="G93" s="9">
        <f t="shared" si="10"/>
        <v>60.609999999999992</v>
      </c>
      <c r="H93" s="17">
        <f t="shared" si="6"/>
        <v>5.0508333333333324</v>
      </c>
      <c r="I93" s="11">
        <v>1</v>
      </c>
      <c r="J93" s="17">
        <f>+H93*I93</f>
        <v>5.0508333333333324</v>
      </c>
      <c r="K93" s="17">
        <f>+J93</f>
        <v>5.0508333333333324</v>
      </c>
      <c r="L93" s="17"/>
      <c r="M93" s="12"/>
      <c r="N93" s="1"/>
      <c r="O93" s="47"/>
      <c r="P93" s="1"/>
      <c r="Q93" s="1"/>
      <c r="R93" s="1"/>
      <c r="S93" s="1"/>
      <c r="T93" s="1"/>
    </row>
    <row r="94" spans="2:20" x14ac:dyDescent="0.25">
      <c r="B94" s="7">
        <v>88</v>
      </c>
      <c r="C94" s="8" t="s">
        <v>106</v>
      </c>
      <c r="D94" s="9">
        <v>1</v>
      </c>
      <c r="E94" s="10">
        <f t="shared" si="5"/>
        <v>209</v>
      </c>
      <c r="F94" s="9">
        <v>0.28999999999999998</v>
      </c>
      <c r="G94" s="9">
        <f>+D94*E94*F94</f>
        <v>60.609999999999992</v>
      </c>
      <c r="H94" s="17">
        <f t="shared" si="6"/>
        <v>5.0508333333333324</v>
      </c>
      <c r="I94" s="11">
        <v>1</v>
      </c>
      <c r="J94" s="17">
        <f>+H94*I94</f>
        <v>5.0508333333333324</v>
      </c>
      <c r="K94" s="17">
        <f>+J94</f>
        <v>5.0508333333333324</v>
      </c>
      <c r="L94" s="17"/>
      <c r="M94" s="12"/>
      <c r="N94" s="1"/>
      <c r="O94" s="47"/>
      <c r="P94" s="1"/>
      <c r="Q94" s="1"/>
      <c r="R94" s="1"/>
      <c r="S94" s="1"/>
      <c r="T94" s="1"/>
    </row>
    <row r="95" spans="2:20" x14ac:dyDescent="0.25">
      <c r="B95" s="16"/>
      <c r="C95" s="208" t="s">
        <v>107</v>
      </c>
      <c r="D95" s="208"/>
      <c r="E95" s="50"/>
      <c r="F95" s="50"/>
      <c r="G95" s="22">
        <f>ROUND(SUM(G7:G94),0)</f>
        <v>296448</v>
      </c>
      <c r="H95" s="22">
        <f>ROUND(SUM(H7:H94),0)</f>
        <v>24704</v>
      </c>
      <c r="I95" s="23"/>
      <c r="J95" s="22">
        <f>ROUND(SUM(J7:J94),0)</f>
        <v>24704</v>
      </c>
      <c r="K95" s="22">
        <f>ROUND(SUM(K7:K94),0)</f>
        <v>24599</v>
      </c>
      <c r="L95" s="22">
        <f>ROUND(SUM(L7:L94),0)</f>
        <v>105</v>
      </c>
      <c r="M95" s="12"/>
      <c r="N95" s="1"/>
      <c r="O95" s="47"/>
      <c r="P95" s="1"/>
      <c r="Q95" s="1"/>
      <c r="R95" s="1"/>
      <c r="S95" s="1"/>
      <c r="T95" s="1"/>
    </row>
    <row r="96" spans="2:20" x14ac:dyDescent="0.25">
      <c r="B96" s="7"/>
      <c r="C96" s="24" t="s">
        <v>108</v>
      </c>
      <c r="D96" s="9">
        <v>0.8</v>
      </c>
      <c r="E96" s="10">
        <f t="shared" si="5"/>
        <v>209</v>
      </c>
      <c r="F96" s="9">
        <v>0.01</v>
      </c>
      <c r="G96" s="9">
        <f t="shared" ref="G96:G108" si="11">+D96*E96*F96</f>
        <v>1.6720000000000002</v>
      </c>
      <c r="H96" s="17">
        <f t="shared" ref="H96:H108" si="12">+G96/12</f>
        <v>0.13933333333333334</v>
      </c>
      <c r="I96" s="11">
        <v>1</v>
      </c>
      <c r="J96" s="17">
        <f t="shared" ref="J96:J108" si="13">+H96*I96</f>
        <v>0.13933333333333334</v>
      </c>
      <c r="K96" s="17">
        <f t="shared" ref="K96:K99" si="14">+J96</f>
        <v>0.13933333333333334</v>
      </c>
      <c r="L96" s="21"/>
      <c r="M96" s="12"/>
      <c r="N96" s="1"/>
      <c r="O96" s="1"/>
      <c r="P96" s="1"/>
      <c r="Q96" s="1"/>
      <c r="R96" s="1"/>
      <c r="S96" s="1"/>
      <c r="T96" s="1"/>
    </row>
    <row r="97" spans="2:20" x14ac:dyDescent="0.25">
      <c r="B97" s="7"/>
      <c r="C97" s="24" t="s">
        <v>109</v>
      </c>
      <c r="D97" s="9">
        <v>0.6</v>
      </c>
      <c r="E97" s="10">
        <f t="shared" si="5"/>
        <v>209</v>
      </c>
      <c r="F97" s="9">
        <v>0.01</v>
      </c>
      <c r="G97" s="9">
        <f t="shared" si="11"/>
        <v>1.254</v>
      </c>
      <c r="H97" s="17">
        <f t="shared" si="12"/>
        <v>0.1045</v>
      </c>
      <c r="I97" s="11">
        <v>1</v>
      </c>
      <c r="J97" s="17">
        <f t="shared" si="13"/>
        <v>0.1045</v>
      </c>
      <c r="K97" s="17">
        <f t="shared" si="14"/>
        <v>0.1045</v>
      </c>
      <c r="L97" s="21"/>
      <c r="M97" s="12"/>
      <c r="N97" s="1"/>
      <c r="O97" s="1"/>
      <c r="P97" s="1"/>
      <c r="Q97" s="1"/>
      <c r="R97" s="1"/>
      <c r="S97" s="1"/>
      <c r="T97" s="1"/>
    </row>
    <row r="98" spans="2:20" x14ac:dyDescent="0.25">
      <c r="B98" s="7"/>
      <c r="C98" s="24" t="s">
        <v>110</v>
      </c>
      <c r="D98" s="9">
        <v>0.6</v>
      </c>
      <c r="E98" s="10">
        <f t="shared" si="5"/>
        <v>209</v>
      </c>
      <c r="F98" s="9">
        <v>0.01</v>
      </c>
      <c r="G98" s="9">
        <f t="shared" si="11"/>
        <v>1.254</v>
      </c>
      <c r="H98" s="17">
        <f t="shared" si="12"/>
        <v>0.1045</v>
      </c>
      <c r="I98" s="11">
        <v>1</v>
      </c>
      <c r="J98" s="17">
        <f t="shared" si="13"/>
        <v>0.1045</v>
      </c>
      <c r="K98" s="17">
        <f t="shared" si="14"/>
        <v>0.1045</v>
      </c>
      <c r="L98" s="21"/>
      <c r="M98" s="12"/>
      <c r="N98" s="1"/>
      <c r="O98" s="1"/>
      <c r="P98" s="1"/>
      <c r="Q98" s="1"/>
      <c r="R98" s="1"/>
      <c r="S98" s="1"/>
      <c r="T98" s="1"/>
    </row>
    <row r="99" spans="2:20" x14ac:dyDescent="0.25">
      <c r="B99" s="7"/>
      <c r="C99" s="24" t="s">
        <v>111</v>
      </c>
      <c r="D99" s="9">
        <v>0.6</v>
      </c>
      <c r="E99" s="10">
        <f t="shared" si="5"/>
        <v>209</v>
      </c>
      <c r="F99" s="9">
        <v>0.01</v>
      </c>
      <c r="G99" s="9">
        <f t="shared" si="11"/>
        <v>1.254</v>
      </c>
      <c r="H99" s="17">
        <f t="shared" si="12"/>
        <v>0.1045</v>
      </c>
      <c r="I99" s="11">
        <v>1</v>
      </c>
      <c r="J99" s="17">
        <f t="shared" si="13"/>
        <v>0.1045</v>
      </c>
      <c r="K99" s="17">
        <f t="shared" si="14"/>
        <v>0.1045</v>
      </c>
      <c r="L99" s="21"/>
      <c r="M99" s="12"/>
      <c r="N99" s="1"/>
      <c r="O99" s="1"/>
      <c r="P99" s="1"/>
      <c r="Q99" s="1"/>
      <c r="R99" s="1"/>
      <c r="S99" s="1"/>
      <c r="T99" s="1"/>
    </row>
    <row r="100" spans="2:20" x14ac:dyDescent="0.25">
      <c r="B100" s="7"/>
      <c r="C100" s="24" t="s">
        <v>112</v>
      </c>
      <c r="D100" s="9">
        <v>2</v>
      </c>
      <c r="E100" s="10">
        <f t="shared" si="5"/>
        <v>209</v>
      </c>
      <c r="F100" s="9">
        <v>2</v>
      </c>
      <c r="G100" s="9">
        <f t="shared" si="11"/>
        <v>836</v>
      </c>
      <c r="H100" s="17">
        <f t="shared" si="12"/>
        <v>69.666666666666671</v>
      </c>
      <c r="I100" s="11">
        <v>1</v>
      </c>
      <c r="J100" s="17">
        <f t="shared" si="13"/>
        <v>69.666666666666671</v>
      </c>
      <c r="K100" s="17"/>
      <c r="L100" s="17">
        <f t="shared" ref="L100:L108" si="15">+J100</f>
        <v>69.666666666666671</v>
      </c>
      <c r="M100" s="12"/>
      <c r="N100" s="1"/>
      <c r="O100" s="1"/>
      <c r="P100" s="1"/>
      <c r="Q100" s="1"/>
      <c r="R100" s="1"/>
      <c r="S100" s="1"/>
      <c r="T100" s="1"/>
    </row>
    <row r="101" spans="2:20" x14ac:dyDescent="0.25">
      <c r="B101" s="7"/>
      <c r="C101" s="24" t="s">
        <v>113</v>
      </c>
      <c r="D101" s="9">
        <v>2</v>
      </c>
      <c r="E101" s="10">
        <f t="shared" si="5"/>
        <v>209</v>
      </c>
      <c r="F101" s="9">
        <v>2</v>
      </c>
      <c r="G101" s="9">
        <f t="shared" si="11"/>
        <v>836</v>
      </c>
      <c r="H101" s="17">
        <f t="shared" si="12"/>
        <v>69.666666666666671</v>
      </c>
      <c r="I101" s="11">
        <v>1</v>
      </c>
      <c r="J101" s="17">
        <f t="shared" si="13"/>
        <v>69.666666666666671</v>
      </c>
      <c r="K101" s="17"/>
      <c r="L101" s="17">
        <f t="shared" si="15"/>
        <v>69.666666666666671</v>
      </c>
      <c r="M101" s="12"/>
      <c r="N101" s="1"/>
      <c r="O101" s="1"/>
      <c r="P101" s="1"/>
      <c r="Q101" s="1"/>
      <c r="R101" s="1"/>
      <c r="S101" s="1"/>
      <c r="T101" s="1"/>
    </row>
    <row r="102" spans="2:20" x14ac:dyDescent="0.25">
      <c r="B102" s="7"/>
      <c r="C102" s="24" t="s">
        <v>114</v>
      </c>
      <c r="D102" s="9">
        <v>2</v>
      </c>
      <c r="E102" s="10">
        <f t="shared" si="5"/>
        <v>209</v>
      </c>
      <c r="F102" s="9">
        <v>2</v>
      </c>
      <c r="G102" s="9">
        <f t="shared" si="11"/>
        <v>836</v>
      </c>
      <c r="H102" s="17">
        <f t="shared" si="12"/>
        <v>69.666666666666671</v>
      </c>
      <c r="I102" s="11">
        <v>1</v>
      </c>
      <c r="J102" s="17">
        <f t="shared" si="13"/>
        <v>69.666666666666671</v>
      </c>
      <c r="K102" s="17"/>
      <c r="L102" s="17">
        <f t="shared" si="15"/>
        <v>69.666666666666671</v>
      </c>
      <c r="M102" s="12"/>
      <c r="N102" s="1"/>
      <c r="O102" s="1"/>
      <c r="P102" s="1"/>
      <c r="Q102" s="1"/>
      <c r="R102" s="1"/>
      <c r="S102" s="1"/>
      <c r="T102" s="1"/>
    </row>
    <row r="103" spans="2:20" x14ac:dyDescent="0.25">
      <c r="B103" s="7"/>
      <c r="C103" s="24" t="s">
        <v>115</v>
      </c>
      <c r="D103" s="9">
        <v>1</v>
      </c>
      <c r="E103" s="10">
        <f t="shared" si="5"/>
        <v>209</v>
      </c>
      <c r="F103" s="9">
        <v>2</v>
      </c>
      <c r="G103" s="9">
        <f t="shared" si="11"/>
        <v>418</v>
      </c>
      <c r="H103" s="17">
        <f t="shared" si="12"/>
        <v>34.833333333333336</v>
      </c>
      <c r="I103" s="11">
        <v>1</v>
      </c>
      <c r="J103" s="17">
        <f t="shared" si="13"/>
        <v>34.833333333333336</v>
      </c>
      <c r="K103" s="17"/>
      <c r="L103" s="17">
        <f t="shared" si="15"/>
        <v>34.833333333333336</v>
      </c>
      <c r="M103" s="12"/>
      <c r="N103" s="1"/>
      <c r="O103" s="1"/>
      <c r="P103" s="1"/>
      <c r="Q103" s="1"/>
      <c r="R103" s="1"/>
      <c r="S103" s="1"/>
      <c r="T103" s="1"/>
    </row>
    <row r="104" spans="2:20" x14ac:dyDescent="0.25">
      <c r="B104" s="7"/>
      <c r="C104" s="24" t="s">
        <v>116</v>
      </c>
      <c r="D104" s="9">
        <v>1</v>
      </c>
      <c r="E104" s="10">
        <f t="shared" si="5"/>
        <v>209</v>
      </c>
      <c r="F104" s="9">
        <v>2</v>
      </c>
      <c r="G104" s="9">
        <f t="shared" si="11"/>
        <v>418</v>
      </c>
      <c r="H104" s="17">
        <f t="shared" si="12"/>
        <v>34.833333333333336</v>
      </c>
      <c r="I104" s="11">
        <v>1</v>
      </c>
      <c r="J104" s="17">
        <f t="shared" si="13"/>
        <v>34.833333333333336</v>
      </c>
      <c r="K104" s="17"/>
      <c r="L104" s="17">
        <f t="shared" si="15"/>
        <v>34.833333333333336</v>
      </c>
      <c r="M104" s="12"/>
      <c r="N104" s="1"/>
      <c r="O104" s="1"/>
      <c r="P104" s="1"/>
      <c r="Q104" s="1"/>
      <c r="R104" s="1"/>
      <c r="S104" s="1"/>
      <c r="T104" s="1"/>
    </row>
    <row r="105" spans="2:20" x14ac:dyDescent="0.25">
      <c r="B105" s="7"/>
      <c r="C105" s="24" t="s">
        <v>117</v>
      </c>
      <c r="D105" s="9">
        <v>1.6</v>
      </c>
      <c r="E105" s="10">
        <f t="shared" si="5"/>
        <v>209</v>
      </c>
      <c r="F105" s="9">
        <v>2</v>
      </c>
      <c r="G105" s="9">
        <f t="shared" si="11"/>
        <v>668.80000000000007</v>
      </c>
      <c r="H105" s="17">
        <f t="shared" si="12"/>
        <v>55.733333333333341</v>
      </c>
      <c r="I105" s="11">
        <v>1</v>
      </c>
      <c r="J105" s="17">
        <f t="shared" si="13"/>
        <v>55.733333333333341</v>
      </c>
      <c r="K105" s="17"/>
      <c r="L105" s="17">
        <f t="shared" si="15"/>
        <v>55.733333333333341</v>
      </c>
      <c r="M105" s="12"/>
      <c r="N105" s="1"/>
      <c r="O105" s="1"/>
      <c r="P105" s="1"/>
      <c r="Q105" s="1"/>
      <c r="R105" s="1"/>
      <c r="S105" s="1"/>
      <c r="T105" s="1"/>
    </row>
    <row r="106" spans="2:20" x14ac:dyDescent="0.25">
      <c r="B106" s="7"/>
      <c r="C106" s="24" t="s">
        <v>118</v>
      </c>
      <c r="D106" s="9">
        <v>1.6</v>
      </c>
      <c r="E106" s="10">
        <f t="shared" si="5"/>
        <v>209</v>
      </c>
      <c r="F106" s="9">
        <v>2</v>
      </c>
      <c r="G106" s="9">
        <f t="shared" si="11"/>
        <v>668.80000000000007</v>
      </c>
      <c r="H106" s="17">
        <f t="shared" si="12"/>
        <v>55.733333333333341</v>
      </c>
      <c r="I106" s="11">
        <v>1</v>
      </c>
      <c r="J106" s="17">
        <f t="shared" si="13"/>
        <v>55.733333333333341</v>
      </c>
      <c r="K106" s="17"/>
      <c r="L106" s="17">
        <f t="shared" si="15"/>
        <v>55.733333333333341</v>
      </c>
      <c r="M106" s="12"/>
      <c r="N106" s="1"/>
      <c r="O106" s="1"/>
      <c r="P106" s="1"/>
      <c r="Q106" s="1"/>
      <c r="R106" s="1"/>
      <c r="S106" s="1"/>
      <c r="T106" s="1"/>
    </row>
    <row r="107" spans="2:20" x14ac:dyDescent="0.25">
      <c r="B107" s="7"/>
      <c r="C107" s="24" t="s">
        <v>119</v>
      </c>
      <c r="D107" s="9">
        <v>1.5</v>
      </c>
      <c r="E107" s="10">
        <f t="shared" si="5"/>
        <v>209</v>
      </c>
      <c r="F107" s="9">
        <v>2</v>
      </c>
      <c r="G107" s="9">
        <f t="shared" si="11"/>
        <v>627</v>
      </c>
      <c r="H107" s="17">
        <f t="shared" si="12"/>
        <v>52.25</v>
      </c>
      <c r="I107" s="11">
        <v>1</v>
      </c>
      <c r="J107" s="17">
        <f t="shared" si="13"/>
        <v>52.25</v>
      </c>
      <c r="K107" s="17"/>
      <c r="L107" s="17">
        <f t="shared" si="15"/>
        <v>52.25</v>
      </c>
      <c r="M107" s="12"/>
      <c r="N107" s="1"/>
      <c r="O107" s="1"/>
      <c r="P107" s="1"/>
      <c r="Q107" s="1"/>
      <c r="R107" s="1"/>
      <c r="S107" s="1"/>
      <c r="T107" s="1"/>
    </row>
    <row r="108" spans="2:20" x14ac:dyDescent="0.25">
      <c r="B108" s="7"/>
      <c r="C108" s="24" t="s">
        <v>120</v>
      </c>
      <c r="D108" s="9">
        <v>1.9</v>
      </c>
      <c r="E108" s="10">
        <f t="shared" si="5"/>
        <v>209</v>
      </c>
      <c r="F108" s="9">
        <v>2</v>
      </c>
      <c r="G108" s="9">
        <f t="shared" si="11"/>
        <v>794.19999999999993</v>
      </c>
      <c r="H108" s="17">
        <f t="shared" si="12"/>
        <v>66.183333333333323</v>
      </c>
      <c r="I108" s="11">
        <v>1</v>
      </c>
      <c r="J108" s="17">
        <f t="shared" si="13"/>
        <v>66.183333333333323</v>
      </c>
      <c r="K108" s="17"/>
      <c r="L108" s="17">
        <f t="shared" si="15"/>
        <v>66.183333333333323</v>
      </c>
      <c r="M108" s="12"/>
      <c r="N108" s="1"/>
      <c r="O108" s="1"/>
      <c r="P108" s="1"/>
      <c r="Q108" s="1"/>
      <c r="R108" s="1"/>
      <c r="S108" s="1"/>
      <c r="T108" s="1"/>
    </row>
    <row r="109" spans="2:20" x14ac:dyDescent="0.25">
      <c r="B109" s="7"/>
      <c r="C109" s="24" t="s">
        <v>121</v>
      </c>
      <c r="D109" s="9">
        <v>2</v>
      </c>
      <c r="E109" s="10">
        <f t="shared" si="5"/>
        <v>209</v>
      </c>
      <c r="F109" s="9">
        <v>1</v>
      </c>
      <c r="G109" s="17">
        <f>+D109*E109*F109</f>
        <v>418</v>
      </c>
      <c r="H109" s="17">
        <f>+G109/12</f>
        <v>34.833333333333336</v>
      </c>
      <c r="I109" s="11">
        <v>1</v>
      </c>
      <c r="J109" s="17">
        <f>+H109*I109</f>
        <v>34.833333333333336</v>
      </c>
      <c r="K109" s="17">
        <f t="shared" ref="K109:K113" si="16">+J109</f>
        <v>34.833333333333336</v>
      </c>
      <c r="L109" s="17"/>
      <c r="M109" s="1"/>
      <c r="N109" s="1"/>
      <c r="O109" s="47"/>
      <c r="P109" s="1"/>
      <c r="Q109" s="1"/>
      <c r="R109" s="1"/>
      <c r="S109" s="1"/>
      <c r="T109" s="1"/>
    </row>
    <row r="110" spans="2:20" x14ac:dyDescent="0.25">
      <c r="B110" s="7"/>
      <c r="C110" s="24" t="s">
        <v>122</v>
      </c>
      <c r="D110" s="9">
        <v>2</v>
      </c>
      <c r="E110" s="10">
        <f t="shared" si="5"/>
        <v>209</v>
      </c>
      <c r="F110" s="9">
        <v>0.01</v>
      </c>
      <c r="G110" s="9">
        <f t="shared" ref="G110:G113" si="17">+D110*E110*F110</f>
        <v>4.18</v>
      </c>
      <c r="H110" s="17">
        <f t="shared" ref="H110:H113" si="18">+G110/12</f>
        <v>0.34833333333333333</v>
      </c>
      <c r="I110" s="11">
        <v>1</v>
      </c>
      <c r="J110" s="17">
        <f t="shared" ref="J110:J113" si="19">+H110*I110</f>
        <v>0.34833333333333333</v>
      </c>
      <c r="K110" s="17">
        <f t="shared" si="16"/>
        <v>0.34833333333333333</v>
      </c>
      <c r="L110" s="21"/>
      <c r="M110" s="1"/>
      <c r="N110" s="1"/>
      <c r="O110" s="1"/>
      <c r="P110" s="1"/>
      <c r="Q110" s="1"/>
      <c r="R110" s="1"/>
      <c r="S110" s="1"/>
      <c r="T110" s="1"/>
    </row>
    <row r="111" spans="2:20" x14ac:dyDescent="0.25">
      <c r="B111" s="7"/>
      <c r="C111" s="24" t="s">
        <v>123</v>
      </c>
      <c r="D111" s="9">
        <v>1.3</v>
      </c>
      <c r="E111" s="10">
        <f t="shared" si="5"/>
        <v>209</v>
      </c>
      <c r="F111" s="9">
        <v>0.01</v>
      </c>
      <c r="G111" s="9">
        <f t="shared" si="17"/>
        <v>2.7170000000000001</v>
      </c>
      <c r="H111" s="17">
        <f t="shared" si="18"/>
        <v>0.22641666666666668</v>
      </c>
      <c r="I111" s="11">
        <v>1</v>
      </c>
      <c r="J111" s="17">
        <f t="shared" si="19"/>
        <v>0.22641666666666668</v>
      </c>
      <c r="K111" s="17">
        <f t="shared" si="16"/>
        <v>0.22641666666666668</v>
      </c>
      <c r="L111" s="17"/>
      <c r="M111" s="1"/>
      <c r="N111" s="1"/>
      <c r="O111" s="47"/>
      <c r="P111" s="1"/>
      <c r="Q111" s="1"/>
      <c r="R111" s="1"/>
      <c r="S111" s="1"/>
      <c r="T111" s="1"/>
    </row>
    <row r="112" spans="2:20" x14ac:dyDescent="0.25">
      <c r="B112" s="7"/>
      <c r="C112" s="24" t="s">
        <v>124</v>
      </c>
      <c r="D112" s="9">
        <v>1.6</v>
      </c>
      <c r="E112" s="10">
        <f t="shared" si="5"/>
        <v>209</v>
      </c>
      <c r="F112" s="9">
        <v>0.01</v>
      </c>
      <c r="G112" s="9">
        <f t="shared" si="17"/>
        <v>3.3440000000000003</v>
      </c>
      <c r="H112" s="17">
        <f t="shared" si="18"/>
        <v>0.27866666666666667</v>
      </c>
      <c r="I112" s="11">
        <v>1</v>
      </c>
      <c r="J112" s="17">
        <f t="shared" si="19"/>
        <v>0.27866666666666667</v>
      </c>
      <c r="K112" s="17">
        <f t="shared" si="16"/>
        <v>0.27866666666666667</v>
      </c>
      <c r="L112" s="17"/>
      <c r="M112" s="1"/>
      <c r="N112" s="1"/>
      <c r="O112" s="47"/>
      <c r="P112" s="1"/>
      <c r="Q112" s="1"/>
      <c r="R112" s="1"/>
      <c r="S112" s="1"/>
      <c r="T112" s="1"/>
    </row>
    <row r="113" spans="2:20" x14ac:dyDescent="0.25">
      <c r="B113" s="7"/>
      <c r="C113" s="24" t="s">
        <v>125</v>
      </c>
      <c r="D113" s="9">
        <v>2.5</v>
      </c>
      <c r="E113" s="10">
        <f t="shared" si="5"/>
        <v>209</v>
      </c>
      <c r="F113" s="9">
        <v>0.01</v>
      </c>
      <c r="G113" s="9">
        <f t="shared" si="17"/>
        <v>5.2250000000000005</v>
      </c>
      <c r="H113" s="17">
        <f t="shared" si="18"/>
        <v>0.43541666666666673</v>
      </c>
      <c r="I113" s="11">
        <v>1</v>
      </c>
      <c r="J113" s="17">
        <f t="shared" si="19"/>
        <v>0.43541666666666673</v>
      </c>
      <c r="K113" s="17">
        <f t="shared" si="16"/>
        <v>0.43541666666666673</v>
      </c>
      <c r="L113" s="17"/>
      <c r="M113" s="1"/>
      <c r="N113" s="1"/>
      <c r="O113" s="47"/>
      <c r="P113" s="1"/>
      <c r="Q113" s="1"/>
      <c r="R113" s="1"/>
      <c r="S113" s="1"/>
      <c r="T113" s="1"/>
    </row>
    <row r="114" spans="2:20" x14ac:dyDescent="0.25">
      <c r="B114" s="7"/>
      <c r="C114" s="24" t="s">
        <v>126</v>
      </c>
      <c r="D114" s="9">
        <v>2</v>
      </c>
      <c r="E114" s="10">
        <f t="shared" si="5"/>
        <v>209</v>
      </c>
      <c r="F114" s="9">
        <v>2</v>
      </c>
      <c r="G114" s="17">
        <f>+D114*E114*F114</f>
        <v>836</v>
      </c>
      <c r="H114" s="17">
        <f>+G114/12</f>
        <v>69.666666666666671</v>
      </c>
      <c r="I114" s="11">
        <v>1</v>
      </c>
      <c r="J114" s="17">
        <f>+H114*I114</f>
        <v>69.666666666666671</v>
      </c>
      <c r="K114" s="17">
        <f>+J114</f>
        <v>69.666666666666671</v>
      </c>
      <c r="L114" s="17"/>
      <c r="M114" s="1"/>
      <c r="N114" s="1"/>
      <c r="O114" s="47"/>
      <c r="P114" s="1"/>
      <c r="Q114" s="1"/>
      <c r="R114" s="1"/>
      <c r="S114" s="1"/>
      <c r="T114" s="1"/>
    </row>
    <row r="115" spans="2:20" x14ac:dyDescent="0.25">
      <c r="B115" s="7"/>
      <c r="C115" s="24" t="s">
        <v>127</v>
      </c>
      <c r="D115" s="9">
        <v>2</v>
      </c>
      <c r="E115" s="10">
        <f t="shared" si="5"/>
        <v>209</v>
      </c>
      <c r="F115" s="9">
        <v>1</v>
      </c>
      <c r="G115" s="17">
        <f>+D115*E115*F115</f>
        <v>418</v>
      </c>
      <c r="H115" s="17">
        <f>+G115/12</f>
        <v>34.833333333333336</v>
      </c>
      <c r="I115" s="11">
        <v>1</v>
      </c>
      <c r="J115" s="17">
        <f>+H115*I115</f>
        <v>34.833333333333336</v>
      </c>
      <c r="K115" s="17">
        <f>+J115</f>
        <v>34.833333333333336</v>
      </c>
      <c r="L115" s="17"/>
      <c r="M115" s="1"/>
      <c r="N115" s="1"/>
      <c r="O115" s="47"/>
      <c r="P115" s="1"/>
      <c r="Q115" s="1"/>
      <c r="R115" s="1"/>
      <c r="S115" s="1"/>
      <c r="T115" s="1"/>
    </row>
    <row r="116" spans="2:20" x14ac:dyDescent="0.25">
      <c r="B116" s="7"/>
      <c r="C116" s="24" t="s">
        <v>128</v>
      </c>
      <c r="D116" s="9">
        <v>1.3</v>
      </c>
      <c r="E116" s="10">
        <f t="shared" si="5"/>
        <v>209</v>
      </c>
      <c r="F116" s="9">
        <v>0.01</v>
      </c>
      <c r="G116" s="17">
        <f t="shared" ref="G116:G164" si="20">+D116*E116*F116</f>
        <v>2.7170000000000001</v>
      </c>
      <c r="H116" s="17">
        <f t="shared" ref="H116:H164" si="21">+G116/12</f>
        <v>0.22641666666666668</v>
      </c>
      <c r="I116" s="11">
        <v>1</v>
      </c>
      <c r="J116" s="17">
        <f t="shared" ref="J116:J164" si="22">+H116*I116</f>
        <v>0.22641666666666668</v>
      </c>
      <c r="K116" s="17">
        <f t="shared" ref="K116:K163" si="23">+J116</f>
        <v>0.22641666666666668</v>
      </c>
      <c r="L116" s="21"/>
      <c r="M116" s="1"/>
      <c r="N116" s="1"/>
      <c r="O116" s="1"/>
      <c r="P116" s="1"/>
      <c r="Q116" s="1"/>
      <c r="R116" s="1"/>
      <c r="S116" s="1"/>
      <c r="T116" s="1"/>
    </row>
    <row r="117" spans="2:20" x14ac:dyDescent="0.25">
      <c r="B117" s="7"/>
      <c r="C117" s="24" t="s">
        <v>129</v>
      </c>
      <c r="D117" s="9">
        <v>1.3</v>
      </c>
      <c r="E117" s="10">
        <f t="shared" si="5"/>
        <v>209</v>
      </c>
      <c r="F117" s="9">
        <v>0.01</v>
      </c>
      <c r="G117" s="17">
        <f t="shared" si="20"/>
        <v>2.7170000000000001</v>
      </c>
      <c r="H117" s="17">
        <f t="shared" si="21"/>
        <v>0.22641666666666668</v>
      </c>
      <c r="I117" s="11">
        <v>1</v>
      </c>
      <c r="J117" s="17">
        <f t="shared" si="22"/>
        <v>0.22641666666666668</v>
      </c>
      <c r="K117" s="17">
        <f t="shared" si="23"/>
        <v>0.22641666666666668</v>
      </c>
      <c r="L117" s="21"/>
      <c r="M117" s="1"/>
      <c r="N117" s="1"/>
      <c r="O117" s="1"/>
      <c r="P117" s="1"/>
      <c r="Q117" s="1"/>
      <c r="R117" s="1"/>
      <c r="S117" s="1"/>
      <c r="T117" s="1"/>
    </row>
    <row r="118" spans="2:20" x14ac:dyDescent="0.25">
      <c r="B118" s="7"/>
      <c r="C118" s="24" t="s">
        <v>130</v>
      </c>
      <c r="D118" s="9">
        <v>1.4</v>
      </c>
      <c r="E118" s="10">
        <f t="shared" si="5"/>
        <v>209</v>
      </c>
      <c r="F118" s="9">
        <v>0.01</v>
      </c>
      <c r="G118" s="17">
        <f t="shared" si="20"/>
        <v>2.9259999999999997</v>
      </c>
      <c r="H118" s="17">
        <f t="shared" si="21"/>
        <v>0.24383333333333332</v>
      </c>
      <c r="I118" s="11">
        <v>1</v>
      </c>
      <c r="J118" s="17">
        <f t="shared" si="22"/>
        <v>0.24383333333333332</v>
      </c>
      <c r="K118" s="17">
        <f t="shared" si="23"/>
        <v>0.24383333333333332</v>
      </c>
      <c r="L118" s="21"/>
      <c r="M118" s="1"/>
      <c r="N118" s="1"/>
      <c r="O118" s="1"/>
      <c r="P118" s="1"/>
      <c r="Q118" s="1"/>
      <c r="R118" s="1"/>
      <c r="S118" s="1"/>
      <c r="T118" s="1"/>
    </row>
    <row r="119" spans="2:20" x14ac:dyDescent="0.25">
      <c r="B119" s="7"/>
      <c r="C119" s="24" t="s">
        <v>131</v>
      </c>
      <c r="D119" s="9">
        <v>2.9</v>
      </c>
      <c r="E119" s="10">
        <f t="shared" si="5"/>
        <v>209</v>
      </c>
      <c r="F119" s="9">
        <v>0.01</v>
      </c>
      <c r="G119" s="17">
        <f t="shared" si="20"/>
        <v>6.0609999999999999</v>
      </c>
      <c r="H119" s="17">
        <f t="shared" si="21"/>
        <v>0.50508333333333333</v>
      </c>
      <c r="I119" s="11">
        <v>1</v>
      </c>
      <c r="J119" s="17">
        <f t="shared" si="22"/>
        <v>0.50508333333333333</v>
      </c>
      <c r="K119" s="17">
        <f t="shared" si="23"/>
        <v>0.50508333333333333</v>
      </c>
      <c r="L119" s="21"/>
      <c r="M119" s="1"/>
      <c r="N119" s="1"/>
      <c r="O119" s="1"/>
      <c r="P119" s="1"/>
      <c r="Q119" s="1"/>
      <c r="R119" s="1"/>
      <c r="S119" s="1"/>
      <c r="T119" s="1"/>
    </row>
    <row r="120" spans="2:20" x14ac:dyDescent="0.25">
      <c r="B120" s="7"/>
      <c r="C120" s="24" t="s">
        <v>132</v>
      </c>
      <c r="D120" s="9">
        <v>2.9</v>
      </c>
      <c r="E120" s="10">
        <f t="shared" si="5"/>
        <v>209</v>
      </c>
      <c r="F120" s="9">
        <v>0.01</v>
      </c>
      <c r="G120" s="17">
        <f t="shared" si="20"/>
        <v>6.0609999999999999</v>
      </c>
      <c r="H120" s="17">
        <f t="shared" si="21"/>
        <v>0.50508333333333333</v>
      </c>
      <c r="I120" s="11">
        <v>1</v>
      </c>
      <c r="J120" s="17">
        <f t="shared" si="22"/>
        <v>0.50508333333333333</v>
      </c>
      <c r="K120" s="17">
        <f t="shared" si="23"/>
        <v>0.50508333333333333</v>
      </c>
      <c r="L120" s="21"/>
      <c r="M120" s="1"/>
      <c r="N120" s="1"/>
      <c r="O120" s="1"/>
      <c r="P120" s="1"/>
      <c r="Q120" s="1"/>
      <c r="R120" s="1"/>
      <c r="S120" s="1"/>
      <c r="T120" s="1"/>
    </row>
    <row r="121" spans="2:20" x14ac:dyDescent="0.25">
      <c r="B121" s="7"/>
      <c r="C121" s="24" t="s">
        <v>133</v>
      </c>
      <c r="D121" s="9">
        <v>2.9</v>
      </c>
      <c r="E121" s="10">
        <f t="shared" si="5"/>
        <v>209</v>
      </c>
      <c r="F121" s="9">
        <v>0.01</v>
      </c>
      <c r="G121" s="17">
        <f t="shared" si="20"/>
        <v>6.0609999999999999</v>
      </c>
      <c r="H121" s="17">
        <f t="shared" si="21"/>
        <v>0.50508333333333333</v>
      </c>
      <c r="I121" s="11">
        <v>1</v>
      </c>
      <c r="J121" s="17">
        <f t="shared" si="22"/>
        <v>0.50508333333333333</v>
      </c>
      <c r="K121" s="17">
        <f t="shared" si="23"/>
        <v>0.50508333333333333</v>
      </c>
      <c r="L121" s="21"/>
      <c r="M121" s="1"/>
      <c r="N121" s="1"/>
      <c r="O121" s="1"/>
      <c r="P121" s="1"/>
      <c r="Q121" s="1"/>
      <c r="R121" s="1"/>
      <c r="S121" s="1"/>
      <c r="T121" s="1"/>
    </row>
    <row r="122" spans="2:20" x14ac:dyDescent="0.25">
      <c r="B122" s="7"/>
      <c r="C122" s="24" t="s">
        <v>134</v>
      </c>
      <c r="D122" s="9">
        <v>2.9</v>
      </c>
      <c r="E122" s="10">
        <f t="shared" si="5"/>
        <v>209</v>
      </c>
      <c r="F122" s="9">
        <v>0.01</v>
      </c>
      <c r="G122" s="17">
        <f t="shared" si="20"/>
        <v>6.0609999999999999</v>
      </c>
      <c r="H122" s="17">
        <f t="shared" si="21"/>
        <v>0.50508333333333333</v>
      </c>
      <c r="I122" s="11">
        <v>1</v>
      </c>
      <c r="J122" s="17">
        <f t="shared" si="22"/>
        <v>0.50508333333333333</v>
      </c>
      <c r="K122" s="17">
        <f t="shared" si="23"/>
        <v>0.50508333333333333</v>
      </c>
      <c r="L122" s="21"/>
      <c r="M122" s="1"/>
      <c r="N122" s="1"/>
      <c r="O122" s="1"/>
      <c r="P122" s="1"/>
      <c r="Q122" s="1"/>
      <c r="R122" s="1"/>
      <c r="S122" s="1"/>
      <c r="T122" s="1"/>
    </row>
    <row r="123" spans="2:20" x14ac:dyDescent="0.25">
      <c r="B123" s="7"/>
      <c r="C123" s="24" t="s">
        <v>135</v>
      </c>
      <c r="D123" s="9">
        <v>2.9</v>
      </c>
      <c r="E123" s="10">
        <f t="shared" si="5"/>
        <v>209</v>
      </c>
      <c r="F123" s="9">
        <v>0.01</v>
      </c>
      <c r="G123" s="17">
        <f t="shared" si="20"/>
        <v>6.0609999999999999</v>
      </c>
      <c r="H123" s="17">
        <f t="shared" si="21"/>
        <v>0.50508333333333333</v>
      </c>
      <c r="I123" s="11">
        <v>1</v>
      </c>
      <c r="J123" s="17">
        <f t="shared" si="22"/>
        <v>0.50508333333333333</v>
      </c>
      <c r="K123" s="17">
        <f t="shared" si="23"/>
        <v>0.50508333333333333</v>
      </c>
      <c r="L123" s="21"/>
      <c r="M123" s="1"/>
      <c r="N123" s="1"/>
      <c r="O123" s="1"/>
      <c r="P123" s="1"/>
      <c r="Q123" s="1"/>
      <c r="R123" s="1"/>
      <c r="S123" s="1"/>
      <c r="T123" s="1"/>
    </row>
    <row r="124" spans="2:20" x14ac:dyDescent="0.25">
      <c r="B124" s="7"/>
      <c r="C124" s="24" t="s">
        <v>136</v>
      </c>
      <c r="D124" s="9">
        <v>2.9</v>
      </c>
      <c r="E124" s="10">
        <f t="shared" si="5"/>
        <v>209</v>
      </c>
      <c r="F124" s="9">
        <v>0.01</v>
      </c>
      <c r="G124" s="17">
        <f t="shared" si="20"/>
        <v>6.0609999999999999</v>
      </c>
      <c r="H124" s="17">
        <f t="shared" si="21"/>
        <v>0.50508333333333333</v>
      </c>
      <c r="I124" s="11">
        <v>1</v>
      </c>
      <c r="J124" s="17">
        <f t="shared" si="22"/>
        <v>0.50508333333333333</v>
      </c>
      <c r="K124" s="17">
        <f t="shared" si="23"/>
        <v>0.50508333333333333</v>
      </c>
      <c r="L124" s="21"/>
      <c r="M124" s="1"/>
      <c r="N124" s="1"/>
      <c r="O124" s="1"/>
      <c r="P124" s="1"/>
      <c r="Q124" s="1"/>
      <c r="R124" s="1"/>
      <c r="S124" s="1"/>
      <c r="T124" s="1"/>
    </row>
    <row r="125" spans="2:20" x14ac:dyDescent="0.25">
      <c r="B125" s="7"/>
      <c r="C125" s="24" t="s">
        <v>137</v>
      </c>
      <c r="D125" s="9">
        <v>2.9</v>
      </c>
      <c r="E125" s="10">
        <f t="shared" si="5"/>
        <v>209</v>
      </c>
      <c r="F125" s="9">
        <v>0.01</v>
      </c>
      <c r="G125" s="17">
        <f t="shared" si="20"/>
        <v>6.0609999999999999</v>
      </c>
      <c r="H125" s="17">
        <f t="shared" si="21"/>
        <v>0.50508333333333333</v>
      </c>
      <c r="I125" s="11">
        <v>1</v>
      </c>
      <c r="J125" s="17">
        <f t="shared" si="22"/>
        <v>0.50508333333333333</v>
      </c>
      <c r="K125" s="17">
        <f t="shared" si="23"/>
        <v>0.50508333333333333</v>
      </c>
      <c r="L125" s="21"/>
      <c r="M125" s="1"/>
      <c r="N125" s="1"/>
      <c r="O125" s="1"/>
      <c r="P125" s="1"/>
      <c r="Q125" s="1"/>
      <c r="R125" s="1"/>
      <c r="S125" s="1"/>
      <c r="T125" s="1"/>
    </row>
    <row r="126" spans="2:20" x14ac:dyDescent="0.25">
      <c r="B126" s="7"/>
      <c r="C126" s="24" t="s">
        <v>138</v>
      </c>
      <c r="D126" s="9">
        <v>2.9</v>
      </c>
      <c r="E126" s="10">
        <f t="shared" si="5"/>
        <v>209</v>
      </c>
      <c r="F126" s="9">
        <v>0.01</v>
      </c>
      <c r="G126" s="17">
        <f t="shared" si="20"/>
        <v>6.0609999999999999</v>
      </c>
      <c r="H126" s="17">
        <f t="shared" si="21"/>
        <v>0.50508333333333333</v>
      </c>
      <c r="I126" s="11">
        <v>1</v>
      </c>
      <c r="J126" s="17">
        <f t="shared" si="22"/>
        <v>0.50508333333333333</v>
      </c>
      <c r="K126" s="17">
        <f t="shared" si="23"/>
        <v>0.50508333333333333</v>
      </c>
      <c r="L126" s="21"/>
      <c r="M126" s="1"/>
      <c r="N126" s="1"/>
      <c r="O126" s="1"/>
      <c r="P126" s="1"/>
      <c r="Q126" s="1"/>
      <c r="R126" s="1"/>
      <c r="S126" s="1"/>
      <c r="T126" s="1"/>
    </row>
    <row r="127" spans="2:20" x14ac:dyDescent="0.25">
      <c r="B127" s="7"/>
      <c r="C127" s="24" t="s">
        <v>139</v>
      </c>
      <c r="D127" s="9">
        <v>2.9</v>
      </c>
      <c r="E127" s="10">
        <f t="shared" si="5"/>
        <v>209</v>
      </c>
      <c r="F127" s="9">
        <v>0.01</v>
      </c>
      <c r="G127" s="17">
        <f t="shared" si="20"/>
        <v>6.0609999999999999</v>
      </c>
      <c r="H127" s="17">
        <f t="shared" si="21"/>
        <v>0.50508333333333333</v>
      </c>
      <c r="I127" s="11">
        <v>1</v>
      </c>
      <c r="J127" s="17">
        <f t="shared" si="22"/>
        <v>0.50508333333333333</v>
      </c>
      <c r="K127" s="17">
        <f t="shared" si="23"/>
        <v>0.50508333333333333</v>
      </c>
      <c r="L127" s="21"/>
      <c r="M127" s="1"/>
      <c r="N127" s="1"/>
      <c r="O127" s="1"/>
      <c r="P127" s="1"/>
      <c r="Q127" s="1"/>
      <c r="R127" s="1"/>
      <c r="S127" s="1"/>
      <c r="T127" s="1"/>
    </row>
    <row r="128" spans="2:20" x14ac:dyDescent="0.25">
      <c r="B128" s="7"/>
      <c r="C128" s="24" t="s">
        <v>140</v>
      </c>
      <c r="D128" s="9">
        <v>2.9</v>
      </c>
      <c r="E128" s="10">
        <f t="shared" si="5"/>
        <v>209</v>
      </c>
      <c r="F128" s="9">
        <v>0.01</v>
      </c>
      <c r="G128" s="17">
        <f t="shared" si="20"/>
        <v>6.0609999999999999</v>
      </c>
      <c r="H128" s="17">
        <f t="shared" si="21"/>
        <v>0.50508333333333333</v>
      </c>
      <c r="I128" s="11">
        <v>1</v>
      </c>
      <c r="J128" s="17">
        <f t="shared" si="22"/>
        <v>0.50508333333333333</v>
      </c>
      <c r="K128" s="17">
        <f t="shared" si="23"/>
        <v>0.50508333333333333</v>
      </c>
      <c r="L128" s="21"/>
      <c r="M128" s="1"/>
      <c r="N128" s="1"/>
      <c r="O128" s="1"/>
      <c r="P128" s="1"/>
      <c r="Q128" s="1"/>
      <c r="R128" s="1"/>
      <c r="S128" s="1"/>
      <c r="T128" s="1"/>
    </row>
    <row r="129" spans="2:20" x14ac:dyDescent="0.25">
      <c r="B129" s="7"/>
      <c r="C129" s="24" t="s">
        <v>141</v>
      </c>
      <c r="D129" s="9">
        <v>2.9</v>
      </c>
      <c r="E129" s="10">
        <f t="shared" si="5"/>
        <v>209</v>
      </c>
      <c r="F129" s="9">
        <v>0.01</v>
      </c>
      <c r="G129" s="17">
        <f t="shared" si="20"/>
        <v>6.0609999999999999</v>
      </c>
      <c r="H129" s="17">
        <f t="shared" si="21"/>
        <v>0.50508333333333333</v>
      </c>
      <c r="I129" s="11">
        <v>1</v>
      </c>
      <c r="J129" s="17">
        <f t="shared" si="22"/>
        <v>0.50508333333333333</v>
      </c>
      <c r="K129" s="17">
        <f t="shared" si="23"/>
        <v>0.50508333333333333</v>
      </c>
      <c r="L129" s="21"/>
      <c r="M129" s="1"/>
      <c r="N129" s="1"/>
      <c r="O129" s="1"/>
      <c r="P129" s="1"/>
      <c r="Q129" s="1"/>
      <c r="R129" s="1"/>
      <c r="S129" s="1"/>
      <c r="T129" s="1"/>
    </row>
    <row r="130" spans="2:20" x14ac:dyDescent="0.25">
      <c r="B130" s="7"/>
      <c r="C130" s="24" t="s">
        <v>142</v>
      </c>
      <c r="D130" s="9">
        <v>2.9</v>
      </c>
      <c r="E130" s="10">
        <f t="shared" si="5"/>
        <v>209</v>
      </c>
      <c r="F130" s="9">
        <v>0.01</v>
      </c>
      <c r="G130" s="17">
        <f t="shared" si="20"/>
        <v>6.0609999999999999</v>
      </c>
      <c r="H130" s="17">
        <f t="shared" si="21"/>
        <v>0.50508333333333333</v>
      </c>
      <c r="I130" s="11">
        <v>1</v>
      </c>
      <c r="J130" s="17">
        <f t="shared" si="22"/>
        <v>0.50508333333333333</v>
      </c>
      <c r="K130" s="17">
        <f t="shared" si="23"/>
        <v>0.50508333333333333</v>
      </c>
      <c r="L130" s="21"/>
      <c r="M130" s="1"/>
      <c r="N130" s="1"/>
      <c r="O130" s="1"/>
      <c r="P130" s="1"/>
      <c r="Q130" s="1"/>
      <c r="R130" s="1"/>
      <c r="S130" s="1"/>
      <c r="T130" s="1"/>
    </row>
    <row r="131" spans="2:20" x14ac:dyDescent="0.25">
      <c r="B131" s="7"/>
      <c r="C131" s="24" t="s">
        <v>143</v>
      </c>
      <c r="D131" s="9">
        <v>2.9</v>
      </c>
      <c r="E131" s="10">
        <f t="shared" si="5"/>
        <v>209</v>
      </c>
      <c r="F131" s="9">
        <v>0.01</v>
      </c>
      <c r="G131" s="17">
        <f t="shared" si="20"/>
        <v>6.0609999999999999</v>
      </c>
      <c r="H131" s="17">
        <f t="shared" si="21"/>
        <v>0.50508333333333333</v>
      </c>
      <c r="I131" s="11">
        <v>1</v>
      </c>
      <c r="J131" s="17">
        <f t="shared" si="22"/>
        <v>0.50508333333333333</v>
      </c>
      <c r="K131" s="17">
        <f t="shared" si="23"/>
        <v>0.50508333333333333</v>
      </c>
      <c r="L131" s="21"/>
      <c r="M131" s="1"/>
      <c r="N131" s="1"/>
      <c r="O131" s="1"/>
      <c r="P131" s="1"/>
      <c r="Q131" s="1"/>
      <c r="R131" s="1"/>
      <c r="S131" s="1"/>
      <c r="T131" s="1"/>
    </row>
    <row r="132" spans="2:20" x14ac:dyDescent="0.25">
      <c r="B132" s="7"/>
      <c r="C132" s="24" t="s">
        <v>144</v>
      </c>
      <c r="D132" s="9">
        <v>2.9</v>
      </c>
      <c r="E132" s="10">
        <f t="shared" si="5"/>
        <v>209</v>
      </c>
      <c r="F132" s="9">
        <v>0.01</v>
      </c>
      <c r="G132" s="17">
        <f>+D132*E132*F132</f>
        <v>6.0609999999999999</v>
      </c>
      <c r="H132" s="17">
        <f t="shared" si="21"/>
        <v>0.50508333333333333</v>
      </c>
      <c r="I132" s="11">
        <v>1</v>
      </c>
      <c r="J132" s="17">
        <f t="shared" si="22"/>
        <v>0.50508333333333333</v>
      </c>
      <c r="K132" s="17">
        <f>+J132</f>
        <v>0.50508333333333333</v>
      </c>
      <c r="L132" s="21"/>
      <c r="M132" s="1"/>
      <c r="N132" s="1"/>
      <c r="O132" s="1"/>
      <c r="P132" s="1"/>
      <c r="Q132" s="1"/>
      <c r="R132" s="1"/>
      <c r="S132" s="1"/>
      <c r="T132" s="1"/>
    </row>
    <row r="133" spans="2:20" x14ac:dyDescent="0.25">
      <c r="B133" s="7"/>
      <c r="C133" s="24" t="s">
        <v>145</v>
      </c>
      <c r="D133" s="9">
        <v>2.9</v>
      </c>
      <c r="E133" s="10">
        <f t="shared" si="5"/>
        <v>209</v>
      </c>
      <c r="F133" s="9">
        <v>0.01</v>
      </c>
      <c r="G133" s="17">
        <f t="shared" si="20"/>
        <v>6.0609999999999999</v>
      </c>
      <c r="H133" s="17">
        <f t="shared" si="21"/>
        <v>0.50508333333333333</v>
      </c>
      <c r="I133" s="11">
        <v>1</v>
      </c>
      <c r="J133" s="17">
        <f t="shared" si="22"/>
        <v>0.50508333333333333</v>
      </c>
      <c r="K133" s="17">
        <f t="shared" si="23"/>
        <v>0.50508333333333333</v>
      </c>
      <c r="L133" s="21"/>
      <c r="M133" s="1"/>
      <c r="N133" s="1"/>
      <c r="O133" s="1"/>
      <c r="P133" s="1"/>
      <c r="Q133" s="1"/>
      <c r="R133" s="1"/>
      <c r="S133" s="1"/>
      <c r="T133" s="1"/>
    </row>
    <row r="134" spans="2:20" x14ac:dyDescent="0.25">
      <c r="B134" s="7"/>
      <c r="C134" s="24" t="s">
        <v>146</v>
      </c>
      <c r="D134" s="9">
        <v>2.9</v>
      </c>
      <c r="E134" s="10">
        <f t="shared" si="5"/>
        <v>209</v>
      </c>
      <c r="F134" s="9">
        <v>0.01</v>
      </c>
      <c r="G134" s="17">
        <f t="shared" si="20"/>
        <v>6.0609999999999999</v>
      </c>
      <c r="H134" s="17">
        <f t="shared" si="21"/>
        <v>0.50508333333333333</v>
      </c>
      <c r="I134" s="11">
        <v>1</v>
      </c>
      <c r="J134" s="17">
        <f t="shared" si="22"/>
        <v>0.50508333333333333</v>
      </c>
      <c r="K134" s="17">
        <f t="shared" si="23"/>
        <v>0.50508333333333333</v>
      </c>
      <c r="L134" s="21"/>
      <c r="M134" s="1"/>
      <c r="N134" s="1"/>
      <c r="O134" s="1"/>
      <c r="P134" s="1"/>
      <c r="Q134" s="1"/>
      <c r="R134" s="1"/>
      <c r="S134" s="1"/>
      <c r="T134" s="1"/>
    </row>
    <row r="135" spans="2:20" x14ac:dyDescent="0.25">
      <c r="B135" s="7"/>
      <c r="C135" s="24" t="s">
        <v>147</v>
      </c>
      <c r="D135" s="9">
        <v>2.9</v>
      </c>
      <c r="E135" s="10">
        <f t="shared" ref="E135:E164" si="24">+$W$22</f>
        <v>209</v>
      </c>
      <c r="F135" s="9">
        <v>0.01</v>
      </c>
      <c r="G135" s="17">
        <f t="shared" si="20"/>
        <v>6.0609999999999999</v>
      </c>
      <c r="H135" s="17">
        <f t="shared" si="21"/>
        <v>0.50508333333333333</v>
      </c>
      <c r="I135" s="11">
        <v>1</v>
      </c>
      <c r="J135" s="17">
        <f t="shared" si="22"/>
        <v>0.50508333333333333</v>
      </c>
      <c r="K135" s="17">
        <f t="shared" si="23"/>
        <v>0.50508333333333333</v>
      </c>
      <c r="L135" s="21"/>
      <c r="M135" s="1"/>
      <c r="N135" s="1"/>
      <c r="O135" s="1"/>
      <c r="P135" s="1"/>
      <c r="Q135" s="1"/>
      <c r="R135" s="1"/>
      <c r="S135" s="1"/>
      <c r="T135" s="1"/>
    </row>
    <row r="136" spans="2:20" x14ac:dyDescent="0.25">
      <c r="B136" s="7"/>
      <c r="C136" s="24" t="s">
        <v>148</v>
      </c>
      <c r="D136" s="9">
        <v>2.9</v>
      </c>
      <c r="E136" s="10">
        <f t="shared" si="24"/>
        <v>209</v>
      </c>
      <c r="F136" s="9">
        <v>0.01</v>
      </c>
      <c r="G136" s="17">
        <f t="shared" si="20"/>
        <v>6.0609999999999999</v>
      </c>
      <c r="H136" s="17">
        <f t="shared" si="21"/>
        <v>0.50508333333333333</v>
      </c>
      <c r="I136" s="11">
        <v>1</v>
      </c>
      <c r="J136" s="17">
        <f t="shared" si="22"/>
        <v>0.50508333333333333</v>
      </c>
      <c r="K136" s="17">
        <f t="shared" si="23"/>
        <v>0.50508333333333333</v>
      </c>
      <c r="L136" s="21"/>
      <c r="M136" s="1"/>
      <c r="N136" s="1"/>
      <c r="O136" s="1"/>
      <c r="P136" s="1"/>
      <c r="Q136" s="1"/>
      <c r="R136" s="1"/>
      <c r="S136" s="1"/>
      <c r="T136" s="1"/>
    </row>
    <row r="137" spans="2:20" x14ac:dyDescent="0.25">
      <c r="B137" s="7"/>
      <c r="C137" s="24" t="s">
        <v>149</v>
      </c>
      <c r="D137" s="9">
        <v>2.9</v>
      </c>
      <c r="E137" s="10">
        <f t="shared" si="24"/>
        <v>209</v>
      </c>
      <c r="F137" s="9">
        <v>0.01</v>
      </c>
      <c r="G137" s="17">
        <f t="shared" si="20"/>
        <v>6.0609999999999999</v>
      </c>
      <c r="H137" s="17">
        <f t="shared" si="21"/>
        <v>0.50508333333333333</v>
      </c>
      <c r="I137" s="11">
        <v>1</v>
      </c>
      <c r="J137" s="17">
        <f t="shared" si="22"/>
        <v>0.50508333333333333</v>
      </c>
      <c r="K137" s="17">
        <f t="shared" si="23"/>
        <v>0.50508333333333333</v>
      </c>
      <c r="L137" s="21"/>
      <c r="M137" s="1"/>
      <c r="N137" s="1"/>
      <c r="O137" s="1"/>
      <c r="P137" s="1"/>
      <c r="Q137" s="1"/>
      <c r="R137" s="1"/>
      <c r="S137" s="1"/>
      <c r="T137" s="1"/>
    </row>
    <row r="138" spans="2:20" x14ac:dyDescent="0.25">
      <c r="B138" s="7"/>
      <c r="C138" s="24" t="s">
        <v>150</v>
      </c>
      <c r="D138" s="9">
        <v>2.9</v>
      </c>
      <c r="E138" s="10">
        <f t="shared" si="24"/>
        <v>209</v>
      </c>
      <c r="F138" s="9">
        <v>0.01</v>
      </c>
      <c r="G138" s="17">
        <f t="shared" si="20"/>
        <v>6.0609999999999999</v>
      </c>
      <c r="H138" s="17">
        <f t="shared" si="21"/>
        <v>0.50508333333333333</v>
      </c>
      <c r="I138" s="11">
        <v>1</v>
      </c>
      <c r="J138" s="17">
        <f t="shared" si="22"/>
        <v>0.50508333333333333</v>
      </c>
      <c r="K138" s="17">
        <f t="shared" si="23"/>
        <v>0.50508333333333333</v>
      </c>
      <c r="L138" s="21"/>
      <c r="M138" s="1"/>
      <c r="N138" s="1"/>
      <c r="O138" s="1"/>
      <c r="P138" s="1"/>
      <c r="Q138" s="1"/>
      <c r="R138" s="1"/>
      <c r="S138" s="1"/>
      <c r="T138" s="1"/>
    </row>
    <row r="139" spans="2:20" x14ac:dyDescent="0.25">
      <c r="B139" s="7"/>
      <c r="C139" s="24" t="s">
        <v>151</v>
      </c>
      <c r="D139" s="9">
        <v>2.9</v>
      </c>
      <c r="E139" s="10">
        <f t="shared" si="24"/>
        <v>209</v>
      </c>
      <c r="F139" s="9">
        <v>0.01</v>
      </c>
      <c r="G139" s="17">
        <f t="shared" si="20"/>
        <v>6.0609999999999999</v>
      </c>
      <c r="H139" s="17">
        <f t="shared" si="21"/>
        <v>0.50508333333333333</v>
      </c>
      <c r="I139" s="11">
        <v>1</v>
      </c>
      <c r="J139" s="17">
        <f t="shared" si="22"/>
        <v>0.50508333333333333</v>
      </c>
      <c r="K139" s="17">
        <f t="shared" si="23"/>
        <v>0.50508333333333333</v>
      </c>
      <c r="L139" s="21"/>
      <c r="M139" s="1"/>
      <c r="N139" s="1"/>
      <c r="O139" s="1"/>
      <c r="P139" s="1"/>
      <c r="Q139" s="1"/>
      <c r="R139" s="1"/>
      <c r="S139" s="1"/>
      <c r="T139" s="1"/>
    </row>
    <row r="140" spans="2:20" x14ac:dyDescent="0.25">
      <c r="B140" s="7"/>
      <c r="C140" s="24" t="s">
        <v>152</v>
      </c>
      <c r="D140" s="9">
        <v>2.9</v>
      </c>
      <c r="E140" s="10">
        <f t="shared" si="24"/>
        <v>209</v>
      </c>
      <c r="F140" s="9">
        <v>0.01</v>
      </c>
      <c r="G140" s="17">
        <f t="shared" si="20"/>
        <v>6.0609999999999999</v>
      </c>
      <c r="H140" s="17">
        <f t="shared" si="21"/>
        <v>0.50508333333333333</v>
      </c>
      <c r="I140" s="11">
        <v>1</v>
      </c>
      <c r="J140" s="17">
        <f t="shared" si="22"/>
        <v>0.50508333333333333</v>
      </c>
      <c r="K140" s="17">
        <f t="shared" si="23"/>
        <v>0.50508333333333333</v>
      </c>
      <c r="L140" s="21"/>
      <c r="M140" s="1"/>
      <c r="N140" s="1"/>
      <c r="O140" s="1"/>
      <c r="P140" s="1"/>
      <c r="Q140" s="1"/>
      <c r="R140" s="1"/>
      <c r="S140" s="1"/>
      <c r="T140" s="1"/>
    </row>
    <row r="141" spans="2:20" x14ac:dyDescent="0.25">
      <c r="B141" s="7"/>
      <c r="C141" s="24" t="s">
        <v>153</v>
      </c>
      <c r="D141" s="9">
        <v>2.9</v>
      </c>
      <c r="E141" s="10">
        <f t="shared" si="24"/>
        <v>209</v>
      </c>
      <c r="F141" s="9">
        <v>0.01</v>
      </c>
      <c r="G141" s="17">
        <f t="shared" si="20"/>
        <v>6.0609999999999999</v>
      </c>
      <c r="H141" s="17">
        <f t="shared" si="21"/>
        <v>0.50508333333333333</v>
      </c>
      <c r="I141" s="11">
        <v>1</v>
      </c>
      <c r="J141" s="17">
        <f t="shared" si="22"/>
        <v>0.50508333333333333</v>
      </c>
      <c r="K141" s="17">
        <f t="shared" si="23"/>
        <v>0.50508333333333333</v>
      </c>
      <c r="L141" s="21"/>
      <c r="M141" s="1"/>
      <c r="N141" s="1"/>
      <c r="O141" s="1"/>
      <c r="P141" s="1"/>
      <c r="Q141" s="1"/>
      <c r="R141" s="1"/>
      <c r="S141" s="1"/>
      <c r="T141" s="1"/>
    </row>
    <row r="142" spans="2:20" x14ac:dyDescent="0.25">
      <c r="B142" s="7"/>
      <c r="C142" s="24" t="s">
        <v>154</v>
      </c>
      <c r="D142" s="9">
        <v>1.5</v>
      </c>
      <c r="E142" s="10">
        <f t="shared" si="24"/>
        <v>209</v>
      </c>
      <c r="F142" s="9">
        <v>0.01</v>
      </c>
      <c r="G142" s="17">
        <f t="shared" si="20"/>
        <v>3.1350000000000002</v>
      </c>
      <c r="H142" s="17">
        <f t="shared" si="21"/>
        <v>0.26125000000000004</v>
      </c>
      <c r="I142" s="11">
        <v>1</v>
      </c>
      <c r="J142" s="17">
        <f t="shared" si="22"/>
        <v>0.26125000000000004</v>
      </c>
      <c r="K142" s="17">
        <f t="shared" si="23"/>
        <v>0.26125000000000004</v>
      </c>
      <c r="L142" s="21"/>
      <c r="M142" s="1"/>
      <c r="N142" s="1"/>
      <c r="O142" s="1"/>
      <c r="P142" s="1"/>
      <c r="Q142" s="1"/>
      <c r="R142" s="1"/>
      <c r="S142" s="1"/>
      <c r="T142" s="1"/>
    </row>
    <row r="143" spans="2:20" x14ac:dyDescent="0.25">
      <c r="B143" s="7"/>
      <c r="C143" s="24" t="s">
        <v>155</v>
      </c>
      <c r="D143" s="9">
        <v>1.5</v>
      </c>
      <c r="E143" s="10">
        <f t="shared" si="24"/>
        <v>209</v>
      </c>
      <c r="F143" s="9">
        <v>0.01</v>
      </c>
      <c r="G143" s="17">
        <f t="shared" si="20"/>
        <v>3.1350000000000002</v>
      </c>
      <c r="H143" s="17">
        <f t="shared" si="21"/>
        <v>0.26125000000000004</v>
      </c>
      <c r="I143" s="11">
        <v>1</v>
      </c>
      <c r="J143" s="17">
        <f t="shared" si="22"/>
        <v>0.26125000000000004</v>
      </c>
      <c r="K143" s="17">
        <f t="shared" si="23"/>
        <v>0.26125000000000004</v>
      </c>
      <c r="L143" s="21"/>
      <c r="M143" s="1"/>
      <c r="N143" s="1"/>
      <c r="O143" s="1"/>
      <c r="P143" s="1"/>
      <c r="Q143" s="1"/>
      <c r="R143" s="1"/>
      <c r="S143" s="1"/>
      <c r="T143" s="1"/>
    </row>
    <row r="144" spans="2:20" x14ac:dyDescent="0.25">
      <c r="B144" s="7"/>
      <c r="C144" s="24" t="s">
        <v>156</v>
      </c>
      <c r="D144" s="9">
        <v>0.6</v>
      </c>
      <c r="E144" s="10">
        <f t="shared" si="24"/>
        <v>209</v>
      </c>
      <c r="F144" s="9">
        <v>0.01</v>
      </c>
      <c r="G144" s="17">
        <f t="shared" si="20"/>
        <v>1.254</v>
      </c>
      <c r="H144" s="17">
        <f t="shared" si="21"/>
        <v>0.1045</v>
      </c>
      <c r="I144" s="11">
        <v>1</v>
      </c>
      <c r="J144" s="17">
        <f t="shared" si="22"/>
        <v>0.1045</v>
      </c>
      <c r="K144" s="17">
        <f t="shared" si="23"/>
        <v>0.1045</v>
      </c>
      <c r="L144" s="21"/>
      <c r="M144" s="1"/>
      <c r="N144" s="1"/>
      <c r="O144" s="1"/>
      <c r="P144" s="1"/>
      <c r="Q144" s="1"/>
      <c r="R144" s="1"/>
      <c r="S144" s="1"/>
      <c r="T144" s="1"/>
    </row>
    <row r="145" spans="2:20" x14ac:dyDescent="0.25">
      <c r="B145" s="7"/>
      <c r="C145" s="24" t="s">
        <v>156</v>
      </c>
      <c r="D145" s="9">
        <v>0.6</v>
      </c>
      <c r="E145" s="10">
        <f t="shared" si="24"/>
        <v>209</v>
      </c>
      <c r="F145" s="9">
        <v>0.01</v>
      </c>
      <c r="G145" s="17">
        <f t="shared" si="20"/>
        <v>1.254</v>
      </c>
      <c r="H145" s="17">
        <f t="shared" si="21"/>
        <v>0.1045</v>
      </c>
      <c r="I145" s="11">
        <v>1</v>
      </c>
      <c r="J145" s="17">
        <f t="shared" si="22"/>
        <v>0.1045</v>
      </c>
      <c r="K145" s="17">
        <f t="shared" si="23"/>
        <v>0.1045</v>
      </c>
      <c r="L145" s="21"/>
      <c r="M145" s="1"/>
      <c r="N145" s="1"/>
      <c r="O145" s="1"/>
      <c r="P145" s="1"/>
      <c r="Q145" s="1"/>
      <c r="R145" s="1"/>
      <c r="S145" s="1"/>
      <c r="T145" s="1"/>
    </row>
    <row r="146" spans="2:20" x14ac:dyDescent="0.25">
      <c r="B146" s="7"/>
      <c r="C146" s="24" t="s">
        <v>156</v>
      </c>
      <c r="D146" s="9">
        <v>0.6</v>
      </c>
      <c r="E146" s="10">
        <f t="shared" si="24"/>
        <v>209</v>
      </c>
      <c r="F146" s="9">
        <v>0.01</v>
      </c>
      <c r="G146" s="17">
        <f t="shared" si="20"/>
        <v>1.254</v>
      </c>
      <c r="H146" s="17">
        <f t="shared" si="21"/>
        <v>0.1045</v>
      </c>
      <c r="I146" s="11">
        <v>1</v>
      </c>
      <c r="J146" s="17">
        <f t="shared" si="22"/>
        <v>0.1045</v>
      </c>
      <c r="K146" s="17">
        <f t="shared" si="23"/>
        <v>0.1045</v>
      </c>
      <c r="L146" s="21"/>
      <c r="M146" s="1"/>
      <c r="N146" s="1"/>
      <c r="O146" s="1"/>
      <c r="P146" s="1"/>
      <c r="Q146" s="1"/>
      <c r="R146" s="1"/>
      <c r="S146" s="1"/>
      <c r="T146" s="1"/>
    </row>
    <row r="147" spans="2:20" x14ac:dyDescent="0.25">
      <c r="B147" s="7"/>
      <c r="C147" s="24" t="s">
        <v>156</v>
      </c>
      <c r="D147" s="9">
        <v>0.6</v>
      </c>
      <c r="E147" s="10">
        <f t="shared" si="24"/>
        <v>209</v>
      </c>
      <c r="F147" s="9">
        <v>0.01</v>
      </c>
      <c r="G147" s="17">
        <f t="shared" si="20"/>
        <v>1.254</v>
      </c>
      <c r="H147" s="17">
        <f t="shared" si="21"/>
        <v>0.1045</v>
      </c>
      <c r="I147" s="11">
        <v>1</v>
      </c>
      <c r="J147" s="17">
        <f t="shared" si="22"/>
        <v>0.1045</v>
      </c>
      <c r="K147" s="17">
        <f t="shared" si="23"/>
        <v>0.1045</v>
      </c>
      <c r="L147" s="21"/>
      <c r="M147" s="1"/>
      <c r="N147" s="1"/>
      <c r="O147" s="1"/>
      <c r="P147" s="1"/>
      <c r="Q147" s="1"/>
      <c r="R147" s="1"/>
      <c r="S147" s="1"/>
      <c r="T147" s="1"/>
    </row>
    <row r="148" spans="2:20" x14ac:dyDescent="0.25">
      <c r="B148" s="7"/>
      <c r="C148" s="24" t="s">
        <v>157</v>
      </c>
      <c r="D148" s="9">
        <v>0.4</v>
      </c>
      <c r="E148" s="10">
        <f t="shared" si="24"/>
        <v>209</v>
      </c>
      <c r="F148" s="9">
        <v>0.01</v>
      </c>
      <c r="G148" s="17">
        <f t="shared" si="20"/>
        <v>0.83600000000000008</v>
      </c>
      <c r="H148" s="17">
        <f t="shared" si="21"/>
        <v>6.9666666666666668E-2</v>
      </c>
      <c r="I148" s="11">
        <v>1</v>
      </c>
      <c r="J148" s="17">
        <f t="shared" si="22"/>
        <v>6.9666666666666668E-2</v>
      </c>
      <c r="K148" s="17"/>
      <c r="L148" s="17">
        <f t="shared" ref="L148:L160" si="25">+J148</f>
        <v>6.9666666666666668E-2</v>
      </c>
      <c r="M148" s="1"/>
      <c r="N148" s="1"/>
      <c r="O148" s="1"/>
      <c r="P148" s="1"/>
      <c r="Q148" s="1"/>
      <c r="R148" s="1"/>
      <c r="S148" s="1"/>
      <c r="T148" s="1"/>
    </row>
    <row r="149" spans="2:20" x14ac:dyDescent="0.25">
      <c r="B149" s="7"/>
      <c r="C149" s="24" t="s">
        <v>157</v>
      </c>
      <c r="D149" s="9">
        <v>0.4</v>
      </c>
      <c r="E149" s="10">
        <f t="shared" si="24"/>
        <v>209</v>
      </c>
      <c r="F149" s="9">
        <v>0.01</v>
      </c>
      <c r="G149" s="17">
        <f t="shared" si="20"/>
        <v>0.83600000000000008</v>
      </c>
      <c r="H149" s="17">
        <f t="shared" si="21"/>
        <v>6.9666666666666668E-2</v>
      </c>
      <c r="I149" s="11">
        <v>1</v>
      </c>
      <c r="J149" s="17">
        <f t="shared" si="22"/>
        <v>6.9666666666666668E-2</v>
      </c>
      <c r="K149" s="17"/>
      <c r="L149" s="17">
        <f t="shared" si="25"/>
        <v>6.9666666666666668E-2</v>
      </c>
      <c r="M149" s="1"/>
      <c r="N149" s="1"/>
      <c r="O149" s="1"/>
      <c r="P149" s="1"/>
      <c r="Q149" s="1"/>
      <c r="R149" s="1"/>
      <c r="S149" s="1"/>
      <c r="T149" s="1"/>
    </row>
    <row r="150" spans="2:20" x14ac:dyDescent="0.25">
      <c r="B150" s="7"/>
      <c r="C150" s="24" t="s">
        <v>157</v>
      </c>
      <c r="D150" s="9">
        <v>0.4</v>
      </c>
      <c r="E150" s="10">
        <f t="shared" si="24"/>
        <v>209</v>
      </c>
      <c r="F150" s="9">
        <v>0.01</v>
      </c>
      <c r="G150" s="17">
        <f t="shared" si="20"/>
        <v>0.83600000000000008</v>
      </c>
      <c r="H150" s="17">
        <f t="shared" si="21"/>
        <v>6.9666666666666668E-2</v>
      </c>
      <c r="I150" s="11">
        <v>1</v>
      </c>
      <c r="J150" s="17">
        <f t="shared" si="22"/>
        <v>6.9666666666666668E-2</v>
      </c>
      <c r="K150" s="17"/>
      <c r="L150" s="17">
        <f t="shared" si="25"/>
        <v>6.9666666666666668E-2</v>
      </c>
      <c r="M150" s="1"/>
      <c r="N150" s="1"/>
      <c r="O150" s="1"/>
      <c r="P150" s="1"/>
      <c r="Q150" s="1"/>
      <c r="R150" s="1"/>
      <c r="S150" s="1"/>
      <c r="T150" s="1"/>
    </row>
    <row r="151" spans="2:20" x14ac:dyDescent="0.25">
      <c r="B151" s="7"/>
      <c r="C151" s="24" t="s">
        <v>158</v>
      </c>
      <c r="D151" s="9">
        <v>0.5</v>
      </c>
      <c r="E151" s="10">
        <f t="shared" si="24"/>
        <v>209</v>
      </c>
      <c r="F151" s="9">
        <v>0.01</v>
      </c>
      <c r="G151" s="17">
        <f t="shared" si="20"/>
        <v>1.0449999999999999</v>
      </c>
      <c r="H151" s="17">
        <f t="shared" si="21"/>
        <v>8.7083333333333332E-2</v>
      </c>
      <c r="I151" s="11">
        <v>1</v>
      </c>
      <c r="J151" s="17">
        <f t="shared" si="22"/>
        <v>8.7083333333333332E-2</v>
      </c>
      <c r="K151" s="17"/>
      <c r="L151" s="17">
        <f t="shared" si="25"/>
        <v>8.7083333333333332E-2</v>
      </c>
      <c r="M151" s="1"/>
      <c r="N151" s="1"/>
      <c r="O151" s="1"/>
      <c r="P151" s="1"/>
      <c r="Q151" s="1"/>
      <c r="R151" s="1"/>
      <c r="S151" s="1"/>
      <c r="T151" s="1"/>
    </row>
    <row r="152" spans="2:20" x14ac:dyDescent="0.25">
      <c r="B152" s="7"/>
      <c r="C152" s="24" t="s">
        <v>158</v>
      </c>
      <c r="D152" s="9">
        <v>0.5</v>
      </c>
      <c r="E152" s="10">
        <f t="shared" si="24"/>
        <v>209</v>
      </c>
      <c r="F152" s="9">
        <v>0.01</v>
      </c>
      <c r="G152" s="17">
        <f t="shared" si="20"/>
        <v>1.0449999999999999</v>
      </c>
      <c r="H152" s="17">
        <f t="shared" si="21"/>
        <v>8.7083333333333332E-2</v>
      </c>
      <c r="I152" s="11">
        <v>1</v>
      </c>
      <c r="J152" s="17">
        <f t="shared" si="22"/>
        <v>8.7083333333333332E-2</v>
      </c>
      <c r="K152" s="17"/>
      <c r="L152" s="17">
        <f t="shared" si="25"/>
        <v>8.7083333333333332E-2</v>
      </c>
      <c r="M152" s="1"/>
      <c r="N152" s="1"/>
      <c r="O152" s="1"/>
      <c r="P152" s="1"/>
      <c r="Q152" s="1"/>
      <c r="R152" s="1"/>
      <c r="S152" s="1"/>
      <c r="T152" s="1"/>
    </row>
    <row r="153" spans="2:20" x14ac:dyDescent="0.25">
      <c r="B153" s="7"/>
      <c r="C153" s="24" t="s">
        <v>158</v>
      </c>
      <c r="D153" s="9">
        <v>0.5</v>
      </c>
      <c r="E153" s="10">
        <f t="shared" si="24"/>
        <v>209</v>
      </c>
      <c r="F153" s="9">
        <v>0.01</v>
      </c>
      <c r="G153" s="17">
        <f t="shared" si="20"/>
        <v>1.0449999999999999</v>
      </c>
      <c r="H153" s="17">
        <f t="shared" si="21"/>
        <v>8.7083333333333332E-2</v>
      </c>
      <c r="I153" s="11">
        <v>1</v>
      </c>
      <c r="J153" s="17">
        <f t="shared" si="22"/>
        <v>8.7083333333333332E-2</v>
      </c>
      <c r="K153" s="17"/>
      <c r="L153" s="17">
        <f t="shared" si="25"/>
        <v>8.7083333333333332E-2</v>
      </c>
      <c r="M153" s="1"/>
      <c r="N153" s="1"/>
      <c r="O153" s="1"/>
      <c r="P153" s="1"/>
      <c r="Q153" s="1"/>
      <c r="R153" s="1"/>
      <c r="S153" s="1"/>
      <c r="T153" s="1"/>
    </row>
    <row r="154" spans="2:20" x14ac:dyDescent="0.25">
      <c r="B154" s="7"/>
      <c r="C154" s="24" t="s">
        <v>158</v>
      </c>
      <c r="D154" s="9">
        <v>0.5</v>
      </c>
      <c r="E154" s="10">
        <f t="shared" si="24"/>
        <v>209</v>
      </c>
      <c r="F154" s="9">
        <v>0.01</v>
      </c>
      <c r="G154" s="17">
        <f t="shared" si="20"/>
        <v>1.0449999999999999</v>
      </c>
      <c r="H154" s="17">
        <f t="shared" si="21"/>
        <v>8.7083333333333332E-2</v>
      </c>
      <c r="I154" s="11">
        <v>1</v>
      </c>
      <c r="J154" s="17">
        <f t="shared" si="22"/>
        <v>8.7083333333333332E-2</v>
      </c>
      <c r="K154" s="17"/>
      <c r="L154" s="17">
        <f t="shared" si="25"/>
        <v>8.7083333333333332E-2</v>
      </c>
      <c r="M154" s="1"/>
      <c r="N154" s="1"/>
      <c r="O154" s="1"/>
      <c r="P154" s="1"/>
      <c r="Q154" s="1"/>
      <c r="R154" s="1"/>
      <c r="S154" s="1"/>
      <c r="T154" s="1"/>
    </row>
    <row r="155" spans="2:20" x14ac:dyDescent="0.25">
      <c r="B155" s="7"/>
      <c r="C155" s="24" t="s">
        <v>158</v>
      </c>
      <c r="D155" s="9">
        <v>0.5</v>
      </c>
      <c r="E155" s="10">
        <f t="shared" si="24"/>
        <v>209</v>
      </c>
      <c r="F155" s="9">
        <v>0.01</v>
      </c>
      <c r="G155" s="17">
        <f t="shared" si="20"/>
        <v>1.0449999999999999</v>
      </c>
      <c r="H155" s="17">
        <f t="shared" si="21"/>
        <v>8.7083333333333332E-2</v>
      </c>
      <c r="I155" s="11">
        <v>1</v>
      </c>
      <c r="J155" s="17">
        <f t="shared" si="22"/>
        <v>8.7083333333333332E-2</v>
      </c>
      <c r="K155" s="17"/>
      <c r="L155" s="17">
        <f t="shared" si="25"/>
        <v>8.7083333333333332E-2</v>
      </c>
      <c r="M155" s="1"/>
      <c r="N155" s="1"/>
      <c r="O155" s="1"/>
      <c r="P155" s="1"/>
      <c r="Q155" s="1"/>
      <c r="R155" s="1"/>
      <c r="S155" s="1"/>
      <c r="T155" s="1"/>
    </row>
    <row r="156" spans="2:20" x14ac:dyDescent="0.25">
      <c r="B156" s="7"/>
      <c r="C156" s="24" t="s">
        <v>158</v>
      </c>
      <c r="D156" s="9">
        <v>0.5</v>
      </c>
      <c r="E156" s="10">
        <f t="shared" si="24"/>
        <v>209</v>
      </c>
      <c r="F156" s="9">
        <v>0.01</v>
      </c>
      <c r="G156" s="17">
        <f t="shared" si="20"/>
        <v>1.0449999999999999</v>
      </c>
      <c r="H156" s="17">
        <f t="shared" si="21"/>
        <v>8.7083333333333332E-2</v>
      </c>
      <c r="I156" s="11">
        <v>1</v>
      </c>
      <c r="J156" s="17">
        <f t="shared" si="22"/>
        <v>8.7083333333333332E-2</v>
      </c>
      <c r="K156" s="17"/>
      <c r="L156" s="17">
        <f t="shared" si="25"/>
        <v>8.7083333333333332E-2</v>
      </c>
      <c r="M156" s="1"/>
      <c r="N156" s="1"/>
      <c r="O156" s="1"/>
      <c r="P156" s="1"/>
      <c r="Q156" s="1"/>
      <c r="R156" s="1"/>
      <c r="S156" s="1"/>
      <c r="T156" s="1"/>
    </row>
    <row r="157" spans="2:20" x14ac:dyDescent="0.25">
      <c r="B157" s="7"/>
      <c r="C157" s="24" t="s">
        <v>158</v>
      </c>
      <c r="D157" s="9">
        <v>0.5</v>
      </c>
      <c r="E157" s="10">
        <f t="shared" si="24"/>
        <v>209</v>
      </c>
      <c r="F157" s="9">
        <v>0.01</v>
      </c>
      <c r="G157" s="17">
        <f t="shared" si="20"/>
        <v>1.0449999999999999</v>
      </c>
      <c r="H157" s="17">
        <f t="shared" si="21"/>
        <v>8.7083333333333332E-2</v>
      </c>
      <c r="I157" s="11">
        <v>1</v>
      </c>
      <c r="J157" s="17">
        <f t="shared" si="22"/>
        <v>8.7083333333333332E-2</v>
      </c>
      <c r="K157" s="17"/>
      <c r="L157" s="17">
        <f t="shared" si="25"/>
        <v>8.7083333333333332E-2</v>
      </c>
      <c r="M157" s="1"/>
      <c r="N157" s="1"/>
      <c r="O157" s="1"/>
      <c r="P157" s="1"/>
      <c r="Q157" s="1"/>
      <c r="R157" s="1"/>
      <c r="S157" s="1"/>
      <c r="T157" s="1"/>
    </row>
    <row r="158" spans="2:20" x14ac:dyDescent="0.25">
      <c r="B158" s="7"/>
      <c r="C158" s="24" t="s">
        <v>158</v>
      </c>
      <c r="D158" s="9">
        <v>0.5</v>
      </c>
      <c r="E158" s="10">
        <f t="shared" si="24"/>
        <v>209</v>
      </c>
      <c r="F158" s="9">
        <v>0.01</v>
      </c>
      <c r="G158" s="17">
        <f t="shared" si="20"/>
        <v>1.0449999999999999</v>
      </c>
      <c r="H158" s="17">
        <f t="shared" si="21"/>
        <v>8.7083333333333332E-2</v>
      </c>
      <c r="I158" s="11">
        <v>1</v>
      </c>
      <c r="J158" s="17">
        <f t="shared" si="22"/>
        <v>8.7083333333333332E-2</v>
      </c>
      <c r="K158" s="17"/>
      <c r="L158" s="17">
        <f t="shared" si="25"/>
        <v>8.7083333333333332E-2</v>
      </c>
      <c r="M158" s="1"/>
      <c r="N158" s="1"/>
      <c r="O158" s="1"/>
      <c r="P158" s="1"/>
      <c r="Q158" s="1"/>
      <c r="R158" s="1"/>
      <c r="S158" s="1"/>
      <c r="T158" s="1"/>
    </row>
    <row r="159" spans="2:20" x14ac:dyDescent="0.25">
      <c r="B159" s="7"/>
      <c r="C159" s="24" t="s">
        <v>158</v>
      </c>
      <c r="D159" s="9">
        <v>0.5</v>
      </c>
      <c r="E159" s="10">
        <f t="shared" si="24"/>
        <v>209</v>
      </c>
      <c r="F159" s="9">
        <v>0.01</v>
      </c>
      <c r="G159" s="17">
        <f t="shared" si="20"/>
        <v>1.0449999999999999</v>
      </c>
      <c r="H159" s="17">
        <f t="shared" si="21"/>
        <v>8.7083333333333332E-2</v>
      </c>
      <c r="I159" s="11">
        <v>1</v>
      </c>
      <c r="J159" s="17">
        <f t="shared" si="22"/>
        <v>8.7083333333333332E-2</v>
      </c>
      <c r="K159" s="17"/>
      <c r="L159" s="17">
        <f t="shared" si="25"/>
        <v>8.7083333333333332E-2</v>
      </c>
      <c r="M159" s="1"/>
      <c r="N159" s="1"/>
      <c r="O159" s="1"/>
      <c r="P159" s="1"/>
      <c r="Q159" s="1"/>
      <c r="R159" s="1"/>
      <c r="S159" s="1"/>
      <c r="T159" s="1"/>
    </row>
    <row r="160" spans="2:20" x14ac:dyDescent="0.25">
      <c r="B160" s="7"/>
      <c r="C160" s="24" t="s">
        <v>158</v>
      </c>
      <c r="D160" s="9">
        <v>0.5</v>
      </c>
      <c r="E160" s="10">
        <f t="shared" si="24"/>
        <v>209</v>
      </c>
      <c r="F160" s="9">
        <v>0.01</v>
      </c>
      <c r="G160" s="17">
        <f t="shared" si="20"/>
        <v>1.0449999999999999</v>
      </c>
      <c r="H160" s="17">
        <f t="shared" si="21"/>
        <v>8.7083333333333332E-2</v>
      </c>
      <c r="I160" s="11">
        <v>1</v>
      </c>
      <c r="J160" s="17">
        <f t="shared" si="22"/>
        <v>8.7083333333333332E-2</v>
      </c>
      <c r="K160" s="17"/>
      <c r="L160" s="17">
        <f t="shared" si="25"/>
        <v>8.7083333333333332E-2</v>
      </c>
      <c r="M160" s="1"/>
      <c r="N160" s="1"/>
      <c r="O160" s="1"/>
      <c r="P160" s="1"/>
      <c r="Q160" s="1"/>
      <c r="R160" s="1"/>
      <c r="S160" s="1"/>
      <c r="T160" s="1"/>
    </row>
    <row r="161" spans="2:20" x14ac:dyDescent="0.25">
      <c r="B161" s="7"/>
      <c r="C161" s="8" t="s">
        <v>159</v>
      </c>
      <c r="D161" s="9">
        <v>2</v>
      </c>
      <c r="E161" s="10">
        <f t="shared" si="24"/>
        <v>209</v>
      </c>
      <c r="F161" s="9">
        <v>0.51</v>
      </c>
      <c r="G161" s="17">
        <f t="shared" si="20"/>
        <v>213.18</v>
      </c>
      <c r="H161" s="17">
        <f t="shared" si="21"/>
        <v>17.765000000000001</v>
      </c>
      <c r="I161" s="11">
        <v>1</v>
      </c>
      <c r="J161" s="17">
        <f t="shared" si="22"/>
        <v>17.765000000000001</v>
      </c>
      <c r="K161" s="17">
        <f t="shared" si="23"/>
        <v>17.765000000000001</v>
      </c>
      <c r="L161" s="17"/>
      <c r="M161" s="1"/>
      <c r="N161" s="1"/>
      <c r="O161" s="47"/>
      <c r="P161" s="1"/>
      <c r="Q161" s="1"/>
      <c r="R161" s="1"/>
      <c r="S161" s="1"/>
      <c r="T161" s="1"/>
    </row>
    <row r="162" spans="2:20" x14ac:dyDescent="0.25">
      <c r="B162" s="7"/>
      <c r="C162" s="8" t="s">
        <v>160</v>
      </c>
      <c r="D162" s="9">
        <v>9</v>
      </c>
      <c r="E162" s="10">
        <f t="shared" si="24"/>
        <v>209</v>
      </c>
      <c r="F162" s="9">
        <v>0.54</v>
      </c>
      <c r="G162" s="17">
        <f t="shared" si="20"/>
        <v>1015.7400000000001</v>
      </c>
      <c r="H162" s="17">
        <f t="shared" si="21"/>
        <v>84.64500000000001</v>
      </c>
      <c r="I162" s="11">
        <v>1</v>
      </c>
      <c r="J162" s="17">
        <f t="shared" si="22"/>
        <v>84.64500000000001</v>
      </c>
      <c r="K162" s="17">
        <f t="shared" si="23"/>
        <v>84.64500000000001</v>
      </c>
      <c r="L162" s="17"/>
      <c r="M162" s="1"/>
      <c r="N162" s="1"/>
      <c r="O162" s="47"/>
      <c r="P162" s="1"/>
      <c r="Q162" s="1"/>
      <c r="R162" s="1"/>
      <c r="S162" s="1"/>
      <c r="T162" s="1"/>
    </row>
    <row r="163" spans="2:20" x14ac:dyDescent="0.25">
      <c r="B163" s="7"/>
      <c r="C163" s="8" t="s">
        <v>161</v>
      </c>
      <c r="D163" s="9">
        <v>2</v>
      </c>
      <c r="E163" s="10">
        <f t="shared" si="24"/>
        <v>209</v>
      </c>
      <c r="F163" s="9">
        <v>0.54</v>
      </c>
      <c r="G163" s="17">
        <f t="shared" si="20"/>
        <v>225.72000000000003</v>
      </c>
      <c r="H163" s="17">
        <f t="shared" si="21"/>
        <v>18.810000000000002</v>
      </c>
      <c r="I163" s="11">
        <v>1</v>
      </c>
      <c r="J163" s="17">
        <f t="shared" si="22"/>
        <v>18.810000000000002</v>
      </c>
      <c r="K163" s="17">
        <f t="shared" si="23"/>
        <v>18.810000000000002</v>
      </c>
      <c r="L163" s="17"/>
      <c r="M163" s="1"/>
      <c r="N163" s="1"/>
      <c r="O163" s="47"/>
      <c r="P163" s="1"/>
      <c r="Q163" s="1"/>
      <c r="R163" s="1"/>
      <c r="S163" s="1"/>
      <c r="T163" s="1"/>
    </row>
    <row r="164" spans="2:20" x14ac:dyDescent="0.25">
      <c r="B164" s="7"/>
      <c r="C164" s="8" t="s">
        <v>162</v>
      </c>
      <c r="D164" s="9">
        <v>2</v>
      </c>
      <c r="E164" s="10">
        <f t="shared" si="24"/>
        <v>209</v>
      </c>
      <c r="F164" s="9">
        <v>0.54</v>
      </c>
      <c r="G164" s="17">
        <f t="shared" si="20"/>
        <v>225.72000000000003</v>
      </c>
      <c r="H164" s="17">
        <f t="shared" si="21"/>
        <v>18.810000000000002</v>
      </c>
      <c r="I164" s="11">
        <v>1</v>
      </c>
      <c r="J164" s="17">
        <f t="shared" si="22"/>
        <v>18.810000000000002</v>
      </c>
      <c r="K164" s="17">
        <f>+J164</f>
        <v>18.810000000000002</v>
      </c>
      <c r="L164" s="17"/>
      <c r="M164" s="1"/>
      <c r="N164" s="1"/>
      <c r="O164" s="47"/>
      <c r="P164" s="1"/>
      <c r="Q164" s="1"/>
      <c r="R164" s="1"/>
      <c r="S164" s="1"/>
      <c r="T164" s="1"/>
    </row>
    <row r="165" spans="2:20" x14ac:dyDescent="0.25">
      <c r="B165" s="7"/>
      <c r="C165" s="208" t="s">
        <v>163</v>
      </c>
      <c r="D165" s="208"/>
      <c r="E165" s="50"/>
      <c r="F165" s="50"/>
      <c r="G165" s="22">
        <f>ROUND(SUM(G96:G164),0)</f>
        <v>9648</v>
      </c>
      <c r="H165" s="22">
        <f>ROUND(SUM(H96:H164),0)</f>
        <v>804</v>
      </c>
      <c r="I165" s="23"/>
      <c r="J165" s="22">
        <f>ROUND(SUM(J96:J164),0)</f>
        <v>804</v>
      </c>
      <c r="K165" s="25">
        <f>ROUND(SUM(K96:K164),0)</f>
        <v>294</v>
      </c>
      <c r="L165" s="25">
        <f>ROUND(SUM(L96:L164),0)</f>
        <v>510</v>
      </c>
      <c r="M165" s="1"/>
      <c r="N165" s="1"/>
      <c r="O165" s="1"/>
      <c r="P165" s="1"/>
      <c r="Q165" s="1"/>
      <c r="R165" s="1"/>
      <c r="S165" s="1"/>
      <c r="T165" s="1"/>
    </row>
    <row r="166" spans="2:20" x14ac:dyDescent="0.25">
      <c r="B166" s="7"/>
      <c r="C166" s="26" t="s">
        <v>164</v>
      </c>
      <c r="D166" s="27" t="s">
        <v>165</v>
      </c>
      <c r="E166" s="27"/>
      <c r="F166" s="27"/>
      <c r="G166" s="21">
        <f>ROUND(G165+G95,0)</f>
        <v>306096</v>
      </c>
      <c r="H166" s="21">
        <f>ROUND(H165+H95,0)</f>
        <v>25508</v>
      </c>
      <c r="I166" s="11"/>
      <c r="J166" s="21">
        <f>ROUND(J165+J95,0)</f>
        <v>25508</v>
      </c>
      <c r="K166" s="28">
        <f>ROUND(K165+K95,0)</f>
        <v>24893</v>
      </c>
      <c r="L166" s="28">
        <f>ROUND(L95+L165,0)</f>
        <v>615</v>
      </c>
      <c r="M166" s="1"/>
      <c r="N166" s="1"/>
      <c r="O166" s="1"/>
      <c r="P166" s="1"/>
      <c r="Q166" s="1"/>
      <c r="R166" s="1"/>
      <c r="S166" s="1"/>
      <c r="T166" s="1"/>
    </row>
    <row r="167" spans="2:20" x14ac:dyDescent="0.25">
      <c r="B167" s="12"/>
      <c r="C167" s="29"/>
      <c r="D167" s="30"/>
      <c r="E167" s="30"/>
      <c r="F167" s="30"/>
      <c r="G167" s="31"/>
      <c r="H167" s="32"/>
      <c r="I167" s="33"/>
      <c r="J167" s="31"/>
      <c r="K167" s="31"/>
      <c r="L167" s="31"/>
      <c r="M167" s="1"/>
      <c r="N167" s="1"/>
      <c r="O167" s="1"/>
      <c r="P167" s="1"/>
      <c r="Q167" s="1"/>
      <c r="R167" s="1"/>
      <c r="S167" s="1"/>
      <c r="T167" s="1"/>
    </row>
    <row r="168" spans="2:20" x14ac:dyDescent="0.25">
      <c r="B168" s="191" t="s">
        <v>166</v>
      </c>
      <c r="C168" s="191"/>
      <c r="D168" s="191"/>
      <c r="E168" s="191"/>
      <c r="F168" s="191"/>
      <c r="G168" s="191"/>
      <c r="H168" s="191"/>
      <c r="I168" s="191"/>
      <c r="J168" s="191"/>
      <c r="K168" s="191"/>
      <c r="L168" s="191"/>
      <c r="M168" s="34"/>
      <c r="N168" s="34"/>
      <c r="O168" s="34"/>
      <c r="P168" s="34"/>
      <c r="Q168" s="34"/>
      <c r="R168" s="1"/>
      <c r="S168" s="1"/>
      <c r="T168" s="1"/>
    </row>
    <row r="169" spans="2:20" x14ac:dyDescent="0.25">
      <c r="B169" s="35"/>
      <c r="C169" s="35"/>
      <c r="D169" s="35"/>
      <c r="E169" s="35"/>
      <c r="F169" s="35"/>
      <c r="G169" s="35"/>
      <c r="H169" s="35"/>
      <c r="I169" s="35"/>
      <c r="J169" s="35"/>
      <c r="K169" s="35"/>
      <c r="L169" s="35"/>
      <c r="M169" s="34"/>
      <c r="N169" s="34"/>
      <c r="O169" s="34"/>
      <c r="P169" s="34"/>
      <c r="Q169" s="34"/>
      <c r="R169" s="1"/>
      <c r="S169" s="1"/>
      <c r="T169" s="1"/>
    </row>
    <row r="170" spans="2:20" x14ac:dyDescent="0.25">
      <c r="B170" s="35"/>
      <c r="C170" s="35"/>
      <c r="D170" s="35"/>
      <c r="E170" s="35"/>
      <c r="F170" s="35"/>
      <c r="G170" s="35"/>
      <c r="H170" s="35"/>
      <c r="I170" s="35"/>
      <c r="J170" s="35"/>
      <c r="K170" s="35"/>
      <c r="L170" s="35"/>
      <c r="M170" s="34"/>
      <c r="N170" s="34"/>
      <c r="O170" s="34"/>
      <c r="P170" s="34"/>
      <c r="Q170" s="34"/>
      <c r="R170" s="1"/>
      <c r="S170" s="1"/>
      <c r="T170" s="1"/>
    </row>
    <row r="171" spans="2:20" x14ac:dyDescent="0.25">
      <c r="B171" s="35"/>
      <c r="C171" s="35"/>
      <c r="D171" s="35"/>
      <c r="E171" s="35"/>
      <c r="F171" s="35"/>
      <c r="G171" s="35"/>
      <c r="H171" s="35"/>
      <c r="I171" s="35"/>
      <c r="J171" s="35"/>
      <c r="K171" s="35"/>
      <c r="L171" s="35"/>
      <c r="M171" s="34"/>
      <c r="N171" s="34"/>
      <c r="O171" s="34"/>
      <c r="P171" s="34"/>
      <c r="Q171" s="34"/>
      <c r="R171" s="1"/>
      <c r="S171" s="1"/>
      <c r="T171" s="1"/>
    </row>
    <row r="172" spans="2:20" x14ac:dyDescent="0.25">
      <c r="B172" s="35"/>
      <c r="C172" s="35"/>
      <c r="D172" s="35"/>
      <c r="E172" s="35"/>
      <c r="F172" s="35"/>
      <c r="G172" s="35"/>
      <c r="H172" s="35"/>
      <c r="I172" s="35"/>
      <c r="J172" s="35"/>
      <c r="K172" s="35"/>
      <c r="L172" s="35"/>
      <c r="M172" s="34"/>
      <c r="N172" s="34"/>
      <c r="O172" s="34"/>
      <c r="P172" s="34"/>
      <c r="Q172" s="34"/>
      <c r="R172" s="1"/>
      <c r="S172" s="1"/>
      <c r="T172" s="1"/>
    </row>
    <row r="173" spans="2:20" x14ac:dyDescent="0.25">
      <c r="B173" s="36"/>
      <c r="C173" s="36"/>
      <c r="D173" s="36" t="s">
        <v>167</v>
      </c>
      <c r="E173" s="36"/>
      <c r="F173" s="36"/>
      <c r="G173" s="36"/>
      <c r="H173" s="36"/>
      <c r="I173" s="37"/>
      <c r="J173" s="36"/>
      <c r="K173" s="36"/>
      <c r="L173" s="36"/>
      <c r="M173" s="1"/>
      <c r="N173" s="1"/>
      <c r="O173" s="1"/>
      <c r="P173" s="1"/>
      <c r="Q173" s="1"/>
      <c r="R173" s="1"/>
      <c r="S173" s="1"/>
      <c r="T173" s="1"/>
    </row>
    <row r="174" spans="2:20" x14ac:dyDescent="0.25">
      <c r="B174" s="210" t="s">
        <v>168</v>
      </c>
      <c r="C174" s="210"/>
      <c r="D174" s="210"/>
      <c r="E174" s="210"/>
      <c r="F174" s="210"/>
      <c r="G174" s="210"/>
      <c r="H174" s="210"/>
      <c r="I174" s="210"/>
      <c r="J174" s="210"/>
      <c r="K174" s="210"/>
      <c r="L174" s="210"/>
      <c r="M174" s="1"/>
      <c r="N174" s="1"/>
      <c r="O174" s="1"/>
      <c r="P174" s="1"/>
      <c r="Q174" s="1"/>
      <c r="R174" s="1"/>
      <c r="S174" s="1"/>
      <c r="T174" s="1"/>
    </row>
    <row r="175" spans="2:20" x14ac:dyDescent="0.25">
      <c r="B175" s="211" t="s">
        <v>169</v>
      </c>
      <c r="C175" s="211"/>
      <c r="D175" s="211"/>
      <c r="E175" s="211"/>
      <c r="F175" s="211"/>
      <c r="G175" s="211"/>
      <c r="H175" s="211"/>
      <c r="I175" s="211"/>
      <c r="J175" s="211"/>
      <c r="K175" s="211"/>
      <c r="L175" s="211"/>
      <c r="M175" s="1"/>
      <c r="N175" s="1"/>
      <c r="O175" s="1"/>
      <c r="P175" s="1"/>
      <c r="Q175" s="1"/>
      <c r="R175" s="1"/>
      <c r="S175" s="1"/>
      <c r="T175" s="1"/>
    </row>
    <row r="176" spans="2:20" x14ac:dyDescent="0.25">
      <c r="B176" s="38"/>
      <c r="C176" s="38"/>
      <c r="D176" s="38"/>
      <c r="E176" s="38"/>
      <c r="F176" s="38"/>
      <c r="G176" s="38"/>
      <c r="H176" s="39"/>
      <c r="I176" s="33"/>
      <c r="J176" s="32"/>
      <c r="K176" s="1"/>
      <c r="L176" s="1"/>
      <c r="M176" s="1"/>
      <c r="N176" s="1"/>
      <c r="O176" s="1"/>
      <c r="P176" s="1"/>
      <c r="Q176" s="1"/>
      <c r="R176" s="1"/>
      <c r="S176" s="1"/>
      <c r="T176" s="1"/>
    </row>
    <row r="177" spans="2:20" ht="25.5" x14ac:dyDescent="0.25">
      <c r="B177" s="40" t="s">
        <v>170</v>
      </c>
      <c r="C177" s="191" t="s">
        <v>171</v>
      </c>
      <c r="D177" s="191"/>
      <c r="E177" s="191"/>
      <c r="F177" s="41"/>
      <c r="G177" s="42"/>
      <c r="H177" s="43"/>
      <c r="I177" s="43"/>
      <c r="J177" s="43"/>
      <c r="K177" s="43"/>
      <c r="L177" s="43"/>
      <c r="M177" s="1"/>
      <c r="N177" s="1"/>
      <c r="O177" s="1"/>
      <c r="P177" s="1"/>
      <c r="Q177" s="1"/>
      <c r="R177" s="1"/>
      <c r="S177" s="1"/>
      <c r="T177" s="1"/>
    </row>
    <row r="178" spans="2:20" x14ac:dyDescent="0.25">
      <c r="B178" s="41"/>
      <c r="C178" s="191" t="s">
        <v>172</v>
      </c>
      <c r="D178" s="191"/>
      <c r="E178" s="191"/>
      <c r="F178" s="41"/>
      <c r="G178" s="42"/>
      <c r="H178" s="43"/>
      <c r="I178" s="43"/>
      <c r="J178" s="43"/>
      <c r="K178" s="43"/>
      <c r="L178" s="43"/>
      <c r="M178" s="1"/>
      <c r="N178" s="1"/>
      <c r="O178" s="1"/>
      <c r="P178" s="1"/>
      <c r="Q178" s="1"/>
      <c r="R178" s="1"/>
      <c r="S178" s="1"/>
      <c r="T178" s="1"/>
    </row>
    <row r="179" spans="2:20" ht="30" x14ac:dyDescent="0.4">
      <c r="B179" s="41" t="s">
        <v>173</v>
      </c>
      <c r="C179" s="191" t="s">
        <v>174</v>
      </c>
      <c r="D179" s="191"/>
      <c r="E179" s="191"/>
      <c r="F179" s="41"/>
      <c r="G179" s="44"/>
      <c r="H179" s="1"/>
      <c r="I179" s="33"/>
      <c r="J179" s="12"/>
      <c r="K179" s="1"/>
      <c r="L179" s="1"/>
      <c r="M179" s="1"/>
      <c r="N179" s="1"/>
      <c r="O179" s="1"/>
      <c r="P179" s="1"/>
      <c r="Q179" s="1"/>
      <c r="R179" s="1"/>
      <c r="S179" s="1"/>
      <c r="T179" s="1"/>
    </row>
    <row r="180" spans="2:20" x14ac:dyDescent="0.25">
      <c r="B180" s="41"/>
      <c r="C180" s="45" t="s">
        <v>175</v>
      </c>
      <c r="D180" s="45"/>
      <c r="E180" s="45"/>
      <c r="F180" s="41"/>
      <c r="G180" s="35"/>
      <c r="H180" s="1"/>
      <c r="I180" s="33"/>
      <c r="J180" s="12"/>
      <c r="K180" s="1"/>
      <c r="L180" s="1"/>
      <c r="M180" s="1"/>
      <c r="N180" s="1"/>
      <c r="O180" s="1"/>
      <c r="P180" s="1"/>
      <c r="Q180" s="1"/>
      <c r="R180" s="1"/>
      <c r="S180" s="1"/>
      <c r="T180" s="1"/>
    </row>
    <row r="181" spans="2:20" x14ac:dyDescent="0.25">
      <c r="B181" s="41"/>
      <c r="C181" s="191" t="s">
        <v>176</v>
      </c>
      <c r="D181" s="191"/>
      <c r="E181" s="191"/>
      <c r="F181" s="41"/>
      <c r="G181" s="35"/>
      <c r="H181" s="1"/>
      <c r="I181" s="33"/>
      <c r="J181" s="12"/>
      <c r="K181" s="1"/>
      <c r="L181" s="1"/>
      <c r="M181" s="1"/>
      <c r="N181" s="1"/>
      <c r="O181" s="1"/>
      <c r="P181" s="1"/>
      <c r="Q181" s="1"/>
      <c r="R181" s="1"/>
      <c r="S181" s="1"/>
      <c r="T181" s="1"/>
    </row>
    <row r="182" spans="2:20" x14ac:dyDescent="0.25">
      <c r="B182" s="41"/>
      <c r="C182" s="191" t="s">
        <v>177</v>
      </c>
      <c r="D182" s="191"/>
      <c r="E182" s="191"/>
      <c r="F182" s="41"/>
      <c r="G182" s="35"/>
      <c r="H182" s="1"/>
      <c r="I182" s="33"/>
      <c r="J182" s="12"/>
      <c r="K182" s="1"/>
      <c r="L182" s="1"/>
      <c r="M182" s="1"/>
      <c r="N182" s="1"/>
      <c r="O182" s="1"/>
      <c r="P182" s="1"/>
      <c r="Q182" s="1"/>
      <c r="R182" s="1"/>
      <c r="S182" s="1"/>
      <c r="T182" s="1"/>
    </row>
    <row r="183" spans="2:20" x14ac:dyDescent="0.25">
      <c r="B183" s="41"/>
      <c r="C183" s="191" t="s">
        <v>178</v>
      </c>
      <c r="D183" s="191"/>
      <c r="E183" s="191"/>
      <c r="F183" s="191"/>
      <c r="G183" s="191"/>
      <c r="H183" s="1"/>
      <c r="I183" s="33"/>
      <c r="J183" s="12"/>
      <c r="K183" s="1"/>
      <c r="L183" s="1"/>
      <c r="M183" s="1"/>
      <c r="N183" s="1"/>
      <c r="O183" s="1"/>
      <c r="P183" s="1"/>
      <c r="Q183" s="1"/>
      <c r="R183" s="1"/>
      <c r="S183" s="1"/>
      <c r="T183" s="1"/>
    </row>
  </sheetData>
  <mergeCells count="32">
    <mergeCell ref="B3:L3"/>
    <mergeCell ref="B4:L4"/>
    <mergeCell ref="B5:B6"/>
    <mergeCell ref="C5:C6"/>
    <mergeCell ref="D5:G5"/>
    <mergeCell ref="H5:H6"/>
    <mergeCell ref="I5:I6"/>
    <mergeCell ref="J5:J6"/>
    <mergeCell ref="K5:L5"/>
    <mergeCell ref="C183:G183"/>
    <mergeCell ref="Q5:S5"/>
    <mergeCell ref="U5:W5"/>
    <mergeCell ref="U20:V20"/>
    <mergeCell ref="U21:V21"/>
    <mergeCell ref="U22:V22"/>
    <mergeCell ref="B174:L174"/>
    <mergeCell ref="B175:L175"/>
    <mergeCell ref="C177:E177"/>
    <mergeCell ref="C178:E178"/>
    <mergeCell ref="C179:E179"/>
    <mergeCell ref="C181:E181"/>
    <mergeCell ref="Q20:R20"/>
    <mergeCell ref="Q21:R21"/>
    <mergeCell ref="Q22:R22"/>
    <mergeCell ref="C95:D95"/>
    <mergeCell ref="Y5:AA5"/>
    <mergeCell ref="Y20:Z20"/>
    <mergeCell ref="Y21:Z21"/>
    <mergeCell ref="Y22:Z22"/>
    <mergeCell ref="C182:E182"/>
    <mergeCell ref="C165:D165"/>
    <mergeCell ref="B168:L168"/>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AA183"/>
  <sheetViews>
    <sheetView workbookViewId="0"/>
  </sheetViews>
  <sheetFormatPr baseColWidth="10" defaultRowHeight="15" x14ac:dyDescent="0.25"/>
  <cols>
    <col min="2" max="2" width="5" customWidth="1"/>
    <col min="3" max="3" width="50.140625" customWidth="1"/>
  </cols>
  <sheetData>
    <row r="3" spans="2:27" ht="40.5" customHeight="1" x14ac:dyDescent="0.25">
      <c r="B3" s="213" t="s">
        <v>0</v>
      </c>
      <c r="C3" s="213"/>
      <c r="D3" s="213"/>
      <c r="E3" s="213"/>
      <c r="F3" s="213"/>
      <c r="G3" s="213"/>
      <c r="H3" s="213"/>
      <c r="I3" s="213"/>
      <c r="J3" s="213"/>
      <c r="K3" s="213"/>
      <c r="L3" s="213"/>
      <c r="M3" s="1"/>
      <c r="N3" s="1"/>
      <c r="O3" s="1"/>
      <c r="P3" s="1"/>
      <c r="Q3" s="1"/>
      <c r="R3" s="1"/>
      <c r="S3" s="1"/>
      <c r="T3" s="1"/>
    </row>
    <row r="4" spans="2:27" x14ac:dyDescent="0.25">
      <c r="B4" s="214" t="s">
        <v>1</v>
      </c>
      <c r="C4" s="214"/>
      <c r="D4" s="214"/>
      <c r="E4" s="214"/>
      <c r="F4" s="214"/>
      <c r="G4" s="214"/>
      <c r="H4" s="214"/>
      <c r="I4" s="214"/>
      <c r="J4" s="214"/>
      <c r="K4" s="214"/>
      <c r="L4" s="214"/>
      <c r="M4" s="1"/>
      <c r="N4" s="1"/>
      <c r="O4" s="1"/>
      <c r="P4" s="1"/>
      <c r="Q4" s="1"/>
      <c r="R4" s="1"/>
      <c r="S4" s="1"/>
      <c r="T4" s="1"/>
    </row>
    <row r="5" spans="2:27" ht="27.75" customHeight="1" thickBot="1" x14ac:dyDescent="0.3">
      <c r="B5" s="215" t="s">
        <v>2</v>
      </c>
      <c r="C5" s="216" t="s">
        <v>3</v>
      </c>
      <c r="D5" s="215" t="s">
        <v>4</v>
      </c>
      <c r="E5" s="215"/>
      <c r="F5" s="215"/>
      <c r="G5" s="215"/>
      <c r="H5" s="215" t="s">
        <v>5</v>
      </c>
      <c r="I5" s="217" t="s">
        <v>6</v>
      </c>
      <c r="J5" s="215" t="s">
        <v>7</v>
      </c>
      <c r="K5" s="215" t="s">
        <v>8</v>
      </c>
      <c r="L5" s="215"/>
      <c r="M5" s="1"/>
      <c r="N5" s="1"/>
      <c r="O5" s="1"/>
      <c r="P5" s="1"/>
      <c r="Q5" s="218"/>
      <c r="R5" s="218"/>
      <c r="S5" s="218"/>
      <c r="T5" s="48"/>
      <c r="U5" s="204" t="s">
        <v>180</v>
      </c>
      <c r="V5" s="204"/>
      <c r="W5" s="204"/>
      <c r="X5" s="49"/>
      <c r="Y5" s="204" t="s">
        <v>181</v>
      </c>
      <c r="Z5" s="204"/>
      <c r="AA5" s="204"/>
    </row>
    <row r="6" spans="2:27" ht="54" x14ac:dyDescent="0.25">
      <c r="B6" s="215"/>
      <c r="C6" s="216"/>
      <c r="D6" s="2" t="s">
        <v>9</v>
      </c>
      <c r="E6" s="3" t="s">
        <v>198</v>
      </c>
      <c r="F6" s="2" t="s">
        <v>10</v>
      </c>
      <c r="G6" s="3" t="s">
        <v>11</v>
      </c>
      <c r="H6" s="215"/>
      <c r="I6" s="217"/>
      <c r="J6" s="215"/>
      <c r="K6" s="3" t="s">
        <v>12</v>
      </c>
      <c r="L6" s="3" t="s">
        <v>13</v>
      </c>
      <c r="M6" s="46"/>
      <c r="N6" s="46"/>
      <c r="P6" s="1"/>
      <c r="Q6" s="180"/>
      <c r="R6" s="180"/>
      <c r="S6" s="180"/>
      <c r="T6" s="1"/>
      <c r="U6" s="4" t="s">
        <v>14</v>
      </c>
      <c r="V6" s="5" t="s">
        <v>15</v>
      </c>
      <c r="W6" s="6" t="s">
        <v>16</v>
      </c>
      <c r="Y6" s="4" t="s">
        <v>14</v>
      </c>
      <c r="Z6" s="5" t="s">
        <v>15</v>
      </c>
      <c r="AA6" s="6" t="s">
        <v>16</v>
      </c>
    </row>
    <row r="7" spans="2:27" x14ac:dyDescent="0.25">
      <c r="B7" s="7">
        <v>1</v>
      </c>
      <c r="C7" s="8" t="s">
        <v>17</v>
      </c>
      <c r="D7" s="9">
        <v>40</v>
      </c>
      <c r="E7" s="10">
        <f>+$AA$22</f>
        <v>216</v>
      </c>
      <c r="F7" s="10">
        <v>4</v>
      </c>
      <c r="G7" s="9">
        <f>+D7*E7*F7</f>
        <v>34560</v>
      </c>
      <c r="H7" s="9">
        <f>+G7/12</f>
        <v>2880</v>
      </c>
      <c r="I7" s="11">
        <v>1</v>
      </c>
      <c r="J7" s="9">
        <f>+H7*I7</f>
        <v>2880</v>
      </c>
      <c r="K7" s="9">
        <f>+J7</f>
        <v>2880</v>
      </c>
      <c r="L7" s="9"/>
      <c r="M7" s="12"/>
      <c r="N7" s="1"/>
      <c r="P7" s="1"/>
      <c r="Q7" s="181"/>
      <c r="R7" s="182"/>
      <c r="S7" s="182"/>
      <c r="T7" s="1"/>
      <c r="U7" s="13" t="s">
        <v>185</v>
      </c>
      <c r="V7" s="14">
        <v>20</v>
      </c>
      <c r="W7" s="15">
        <v>2</v>
      </c>
      <c r="Y7" s="13" t="s">
        <v>185</v>
      </c>
      <c r="Z7" s="14">
        <v>19</v>
      </c>
      <c r="AA7" s="15">
        <v>2</v>
      </c>
    </row>
    <row r="8" spans="2:27" x14ac:dyDescent="0.25">
      <c r="B8" s="16">
        <v>2</v>
      </c>
      <c r="C8" s="8" t="s">
        <v>18</v>
      </c>
      <c r="D8" s="9">
        <v>1</v>
      </c>
      <c r="E8" s="10">
        <f t="shared" ref="E8:E71" si="0">+$AA$22</f>
        <v>216</v>
      </c>
      <c r="F8" s="10">
        <v>2</v>
      </c>
      <c r="G8" s="9">
        <f>+D8*E8*F8</f>
        <v>432</v>
      </c>
      <c r="H8" s="9">
        <f t="shared" ref="H8:H71" si="1">+G8/12</f>
        <v>36</v>
      </c>
      <c r="I8" s="11">
        <v>1</v>
      </c>
      <c r="J8" s="9">
        <f>+H8*I8</f>
        <v>36</v>
      </c>
      <c r="K8" s="9">
        <f t="shared" ref="K8:K71" si="2">+J8</f>
        <v>36</v>
      </c>
      <c r="L8" s="9"/>
      <c r="M8" s="12"/>
      <c r="N8" s="1"/>
      <c r="P8" s="1"/>
      <c r="Q8" s="181"/>
      <c r="R8" s="182"/>
      <c r="S8" s="182"/>
      <c r="T8" s="1"/>
      <c r="U8" s="13" t="s">
        <v>186</v>
      </c>
      <c r="V8" s="14">
        <v>20</v>
      </c>
      <c r="W8" s="15">
        <v>2</v>
      </c>
      <c r="Y8" s="13" t="s">
        <v>186</v>
      </c>
      <c r="Z8" s="14">
        <v>20</v>
      </c>
      <c r="AA8" s="15">
        <v>2</v>
      </c>
    </row>
    <row r="9" spans="2:27" x14ac:dyDescent="0.25">
      <c r="B9" s="7">
        <v>3</v>
      </c>
      <c r="C9" s="8" t="s">
        <v>19</v>
      </c>
      <c r="D9" s="9">
        <v>8</v>
      </c>
      <c r="E9" s="10">
        <f t="shared" si="0"/>
        <v>216</v>
      </c>
      <c r="F9" s="10">
        <v>5</v>
      </c>
      <c r="G9" s="17">
        <f>+D9*E9*F9</f>
        <v>8640</v>
      </c>
      <c r="H9" s="17">
        <f t="shared" si="1"/>
        <v>720</v>
      </c>
      <c r="I9" s="11">
        <v>1</v>
      </c>
      <c r="J9" s="17">
        <f>+H9*I9</f>
        <v>720</v>
      </c>
      <c r="K9" s="17">
        <f t="shared" si="2"/>
        <v>720</v>
      </c>
      <c r="L9" s="17"/>
      <c r="M9" s="12"/>
      <c r="N9" s="1"/>
      <c r="P9" s="1"/>
      <c r="Q9" s="181"/>
      <c r="R9" s="182"/>
      <c r="S9" s="182"/>
      <c r="T9" s="1"/>
      <c r="U9" s="13" t="s">
        <v>187</v>
      </c>
      <c r="V9" s="14">
        <v>21</v>
      </c>
      <c r="W9" s="15">
        <v>2</v>
      </c>
      <c r="Y9" s="13" t="s">
        <v>187</v>
      </c>
      <c r="Z9" s="14">
        <v>20</v>
      </c>
      <c r="AA9" s="15">
        <v>2</v>
      </c>
    </row>
    <row r="10" spans="2:27" x14ac:dyDescent="0.25">
      <c r="B10" s="16">
        <v>4</v>
      </c>
      <c r="C10" s="8" t="s">
        <v>20</v>
      </c>
      <c r="D10" s="9">
        <v>8</v>
      </c>
      <c r="E10" s="10">
        <f t="shared" si="0"/>
        <v>216</v>
      </c>
      <c r="F10" s="10">
        <v>5</v>
      </c>
      <c r="G10" s="9">
        <f>+D10*E10*F10</f>
        <v>8640</v>
      </c>
      <c r="H10" s="9">
        <f t="shared" si="1"/>
        <v>720</v>
      </c>
      <c r="I10" s="11">
        <v>1</v>
      </c>
      <c r="J10" s="9">
        <f>+H10*I10</f>
        <v>720</v>
      </c>
      <c r="K10" s="9">
        <f t="shared" si="2"/>
        <v>720</v>
      </c>
      <c r="L10" s="9"/>
      <c r="M10" s="12"/>
      <c r="N10" s="1"/>
      <c r="P10" s="1"/>
      <c r="Q10" s="181"/>
      <c r="R10" s="182"/>
      <c r="S10" s="182"/>
      <c r="T10" s="1"/>
      <c r="U10" s="13" t="s">
        <v>188</v>
      </c>
      <c r="V10" s="14">
        <v>20</v>
      </c>
      <c r="W10" s="15">
        <v>2</v>
      </c>
      <c r="Y10" s="13" t="s">
        <v>188</v>
      </c>
      <c r="Z10" s="14">
        <v>22</v>
      </c>
      <c r="AA10" s="15">
        <v>2</v>
      </c>
    </row>
    <row r="11" spans="2:27" x14ac:dyDescent="0.25">
      <c r="B11" s="7">
        <v>5</v>
      </c>
      <c r="C11" s="8" t="s">
        <v>21</v>
      </c>
      <c r="D11" s="9">
        <v>6</v>
      </c>
      <c r="E11" s="10">
        <f t="shared" si="0"/>
        <v>216</v>
      </c>
      <c r="F11" s="10">
        <v>6</v>
      </c>
      <c r="G11" s="9">
        <f>+D11*E11*F11</f>
        <v>7776</v>
      </c>
      <c r="H11" s="17">
        <f t="shared" si="1"/>
        <v>648</v>
      </c>
      <c r="I11" s="11">
        <v>1</v>
      </c>
      <c r="J11" s="17">
        <f>+H11*I11</f>
        <v>648</v>
      </c>
      <c r="K11" s="17">
        <f t="shared" si="2"/>
        <v>648</v>
      </c>
      <c r="L11" s="17"/>
      <c r="M11" s="12"/>
      <c r="N11" s="1"/>
      <c r="P11" s="1"/>
      <c r="Q11" s="181"/>
      <c r="R11" s="182"/>
      <c r="S11" s="182"/>
      <c r="T11" s="1"/>
      <c r="U11" s="13" t="s">
        <v>189</v>
      </c>
      <c r="V11" s="14">
        <v>19</v>
      </c>
      <c r="W11" s="15">
        <v>2</v>
      </c>
      <c r="Y11" s="13" t="s">
        <v>189</v>
      </c>
      <c r="Z11" s="14">
        <v>18</v>
      </c>
      <c r="AA11" s="15">
        <v>3</v>
      </c>
    </row>
    <row r="12" spans="2:27" x14ac:dyDescent="0.25">
      <c r="B12" s="16">
        <v>6</v>
      </c>
      <c r="C12" s="8" t="s">
        <v>22</v>
      </c>
      <c r="D12" s="9">
        <v>3.3</v>
      </c>
      <c r="E12" s="10">
        <f t="shared" si="0"/>
        <v>216</v>
      </c>
      <c r="F12" s="10">
        <v>6</v>
      </c>
      <c r="G12" s="9">
        <f t="shared" ref="G12:G90" si="3">+D12*E12*F12</f>
        <v>4276.7999999999993</v>
      </c>
      <c r="H12" s="17">
        <f t="shared" si="1"/>
        <v>356.39999999999992</v>
      </c>
      <c r="I12" s="11">
        <v>1</v>
      </c>
      <c r="J12" s="17">
        <f t="shared" ref="J12:J90" si="4">+H12*I12</f>
        <v>356.39999999999992</v>
      </c>
      <c r="K12" s="17">
        <f t="shared" si="2"/>
        <v>356.39999999999992</v>
      </c>
      <c r="L12" s="17"/>
      <c r="M12" s="12"/>
      <c r="N12" s="1"/>
      <c r="P12" s="1"/>
      <c r="Q12" s="181"/>
      <c r="R12" s="182"/>
      <c r="S12" s="182"/>
      <c r="T12" s="1"/>
      <c r="U12" s="13" t="s">
        <v>190</v>
      </c>
      <c r="V12" s="14">
        <v>19</v>
      </c>
      <c r="W12" s="15">
        <v>2</v>
      </c>
      <c r="Y12" s="13" t="s">
        <v>190</v>
      </c>
      <c r="Z12" s="14">
        <v>21</v>
      </c>
      <c r="AA12" s="15">
        <v>2</v>
      </c>
    </row>
    <row r="13" spans="2:27" x14ac:dyDescent="0.25">
      <c r="B13" s="7">
        <v>7</v>
      </c>
      <c r="C13" s="8" t="s">
        <v>23</v>
      </c>
      <c r="D13" s="9">
        <v>3.3</v>
      </c>
      <c r="E13" s="10">
        <f t="shared" si="0"/>
        <v>216</v>
      </c>
      <c r="F13" s="10">
        <v>6</v>
      </c>
      <c r="G13" s="9">
        <f t="shared" si="3"/>
        <v>4276.7999999999993</v>
      </c>
      <c r="H13" s="17">
        <f t="shared" si="1"/>
        <v>356.39999999999992</v>
      </c>
      <c r="I13" s="11">
        <v>1</v>
      </c>
      <c r="J13" s="17">
        <f t="shared" si="4"/>
        <v>356.39999999999992</v>
      </c>
      <c r="K13" s="17">
        <f t="shared" si="2"/>
        <v>356.39999999999992</v>
      </c>
      <c r="L13" s="17"/>
      <c r="M13" s="12"/>
      <c r="N13" s="1"/>
      <c r="P13" s="1"/>
      <c r="Q13" s="181"/>
      <c r="R13" s="182"/>
      <c r="S13" s="182"/>
      <c r="T13" s="1"/>
      <c r="U13" s="13" t="s">
        <v>191</v>
      </c>
      <c r="V13" s="14">
        <v>22</v>
      </c>
      <c r="W13" s="15">
        <v>2</v>
      </c>
      <c r="Y13" s="13" t="s">
        <v>191</v>
      </c>
      <c r="Z13" s="14">
        <v>20</v>
      </c>
      <c r="AA13" s="15">
        <v>2</v>
      </c>
    </row>
    <row r="14" spans="2:27" x14ac:dyDescent="0.25">
      <c r="B14" s="16">
        <v>8</v>
      </c>
      <c r="C14" s="8" t="s">
        <v>24</v>
      </c>
      <c r="D14" s="17">
        <v>3.3</v>
      </c>
      <c r="E14" s="10">
        <f t="shared" si="0"/>
        <v>216</v>
      </c>
      <c r="F14" s="10">
        <v>6</v>
      </c>
      <c r="G14" s="9">
        <f t="shared" si="3"/>
        <v>4276.7999999999993</v>
      </c>
      <c r="H14" s="17">
        <f t="shared" si="1"/>
        <v>356.39999999999992</v>
      </c>
      <c r="I14" s="11">
        <v>1</v>
      </c>
      <c r="J14" s="17">
        <f t="shared" si="4"/>
        <v>356.39999999999992</v>
      </c>
      <c r="K14" s="17">
        <f t="shared" si="2"/>
        <v>356.39999999999992</v>
      </c>
      <c r="L14" s="17"/>
      <c r="M14" s="12"/>
      <c r="N14" s="1"/>
      <c r="P14" s="1"/>
      <c r="Q14" s="181"/>
      <c r="R14" s="182"/>
      <c r="S14" s="182"/>
      <c r="T14" s="1"/>
      <c r="U14" s="13" t="s">
        <v>192</v>
      </c>
      <c r="V14" s="14">
        <v>19</v>
      </c>
      <c r="W14" s="15">
        <v>2</v>
      </c>
      <c r="Y14" s="13" t="s">
        <v>192</v>
      </c>
      <c r="Z14" s="14">
        <v>21</v>
      </c>
      <c r="AA14" s="15">
        <v>2</v>
      </c>
    </row>
    <row r="15" spans="2:27" x14ac:dyDescent="0.25">
      <c r="B15" s="7">
        <v>9</v>
      </c>
      <c r="C15" s="8" t="s">
        <v>25</v>
      </c>
      <c r="D15" s="9">
        <v>3.3</v>
      </c>
      <c r="E15" s="10">
        <f t="shared" si="0"/>
        <v>216</v>
      </c>
      <c r="F15" s="10">
        <v>6</v>
      </c>
      <c r="G15" s="9">
        <f t="shared" si="3"/>
        <v>4276.7999999999993</v>
      </c>
      <c r="H15" s="17">
        <f t="shared" si="1"/>
        <v>356.39999999999992</v>
      </c>
      <c r="I15" s="11">
        <v>1</v>
      </c>
      <c r="J15" s="17">
        <f t="shared" si="4"/>
        <v>356.39999999999992</v>
      </c>
      <c r="K15" s="17">
        <f t="shared" si="2"/>
        <v>356.39999999999992</v>
      </c>
      <c r="L15" s="17"/>
      <c r="M15" s="12"/>
      <c r="N15" s="1"/>
      <c r="P15" s="1"/>
      <c r="Q15" s="181"/>
      <c r="R15" s="182"/>
      <c r="S15" s="182"/>
      <c r="T15" s="1"/>
      <c r="U15" s="13" t="s">
        <v>193</v>
      </c>
      <c r="V15" s="14">
        <v>22</v>
      </c>
      <c r="W15" s="15">
        <v>2</v>
      </c>
      <c r="Y15" s="13" t="s">
        <v>193</v>
      </c>
      <c r="Z15" s="14">
        <v>22</v>
      </c>
      <c r="AA15" s="15">
        <v>2</v>
      </c>
    </row>
    <row r="16" spans="2:27" x14ac:dyDescent="0.25">
      <c r="B16" s="16">
        <v>10</v>
      </c>
      <c r="C16" s="8" t="s">
        <v>26</v>
      </c>
      <c r="D16" s="9">
        <v>3.3</v>
      </c>
      <c r="E16" s="10">
        <f t="shared" si="0"/>
        <v>216</v>
      </c>
      <c r="F16" s="10">
        <v>6</v>
      </c>
      <c r="G16" s="9">
        <f t="shared" si="3"/>
        <v>4276.7999999999993</v>
      </c>
      <c r="H16" s="17">
        <f t="shared" si="1"/>
        <v>356.39999999999992</v>
      </c>
      <c r="I16" s="11">
        <v>1</v>
      </c>
      <c r="J16" s="17">
        <f t="shared" si="4"/>
        <v>356.39999999999992</v>
      </c>
      <c r="K16" s="17">
        <f t="shared" si="2"/>
        <v>356.39999999999992</v>
      </c>
      <c r="L16" s="17"/>
      <c r="M16" s="12"/>
      <c r="N16" s="1"/>
      <c r="P16" s="1"/>
      <c r="Q16" s="181"/>
      <c r="R16" s="182"/>
      <c r="S16" s="182"/>
      <c r="T16" s="1"/>
      <c r="U16" s="13" t="s">
        <v>194</v>
      </c>
      <c r="V16" s="14">
        <v>21</v>
      </c>
      <c r="W16" s="15">
        <v>2</v>
      </c>
      <c r="Y16" s="13" t="s">
        <v>194</v>
      </c>
      <c r="Z16" s="14">
        <v>20</v>
      </c>
      <c r="AA16" s="15">
        <v>2</v>
      </c>
    </row>
    <row r="17" spans="2:27" x14ac:dyDescent="0.25">
      <c r="B17" s="7">
        <v>11</v>
      </c>
      <c r="C17" s="8" t="s">
        <v>27</v>
      </c>
      <c r="D17" s="9">
        <v>3.7</v>
      </c>
      <c r="E17" s="10">
        <f t="shared" si="0"/>
        <v>216</v>
      </c>
      <c r="F17" s="10">
        <v>6</v>
      </c>
      <c r="G17" s="9">
        <f t="shared" si="3"/>
        <v>4795.2000000000007</v>
      </c>
      <c r="H17" s="17">
        <f t="shared" si="1"/>
        <v>399.60000000000008</v>
      </c>
      <c r="I17" s="11">
        <v>1</v>
      </c>
      <c r="J17" s="17">
        <f t="shared" si="4"/>
        <v>399.60000000000008</v>
      </c>
      <c r="K17" s="17">
        <f t="shared" si="2"/>
        <v>399.60000000000008</v>
      </c>
      <c r="L17" s="17"/>
      <c r="M17" s="12"/>
      <c r="N17" s="1"/>
      <c r="P17" s="1"/>
      <c r="Q17" s="181"/>
      <c r="R17" s="182"/>
      <c r="S17" s="182"/>
      <c r="T17" s="1"/>
      <c r="U17" s="13" t="s">
        <v>195</v>
      </c>
      <c r="V17" s="14">
        <v>19</v>
      </c>
      <c r="W17" s="15">
        <v>2</v>
      </c>
      <c r="Y17" s="13" t="s">
        <v>195</v>
      </c>
      <c r="Z17" s="14">
        <v>20</v>
      </c>
      <c r="AA17" s="15">
        <v>2</v>
      </c>
    </row>
    <row r="18" spans="2:27" x14ac:dyDescent="0.25">
      <c r="B18" s="16">
        <v>12</v>
      </c>
      <c r="C18" s="8" t="s">
        <v>28</v>
      </c>
      <c r="D18" s="9">
        <v>3.3</v>
      </c>
      <c r="E18" s="10">
        <f t="shared" si="0"/>
        <v>216</v>
      </c>
      <c r="F18" s="10">
        <v>6</v>
      </c>
      <c r="G18" s="9">
        <f t="shared" si="3"/>
        <v>4276.7999999999993</v>
      </c>
      <c r="H18" s="17">
        <f t="shared" si="1"/>
        <v>356.39999999999992</v>
      </c>
      <c r="I18" s="11">
        <v>1</v>
      </c>
      <c r="J18" s="17">
        <f t="shared" si="4"/>
        <v>356.39999999999992</v>
      </c>
      <c r="K18" s="17">
        <f t="shared" si="2"/>
        <v>356.39999999999992</v>
      </c>
      <c r="L18" s="17"/>
      <c r="M18" s="12"/>
      <c r="N18" s="1"/>
      <c r="P18" s="1"/>
      <c r="Q18" s="181"/>
      <c r="R18" s="182"/>
      <c r="S18" s="182"/>
      <c r="T18" s="1"/>
      <c r="U18" s="13" t="s">
        <v>196</v>
      </c>
      <c r="V18" s="14">
        <v>22</v>
      </c>
      <c r="W18" s="15">
        <v>2</v>
      </c>
      <c r="Y18" s="13" t="s">
        <v>196</v>
      </c>
      <c r="Z18" s="14">
        <v>22</v>
      </c>
      <c r="AA18" s="15">
        <v>2</v>
      </c>
    </row>
    <row r="19" spans="2:27" x14ac:dyDescent="0.25">
      <c r="B19" s="7">
        <v>13</v>
      </c>
      <c r="C19" s="8" t="s">
        <v>29</v>
      </c>
      <c r="D19" s="9">
        <v>3.1</v>
      </c>
      <c r="E19" s="10">
        <f t="shared" si="0"/>
        <v>216</v>
      </c>
      <c r="F19" s="10">
        <v>6</v>
      </c>
      <c r="G19" s="9">
        <f t="shared" si="3"/>
        <v>4017.6000000000004</v>
      </c>
      <c r="H19" s="17">
        <f t="shared" si="1"/>
        <v>334.8</v>
      </c>
      <c r="I19" s="11">
        <v>1</v>
      </c>
      <c r="J19" s="17">
        <f t="shared" si="4"/>
        <v>334.8</v>
      </c>
      <c r="K19" s="17">
        <f t="shared" si="2"/>
        <v>334.8</v>
      </c>
      <c r="L19" s="17"/>
      <c r="M19" s="12"/>
      <c r="N19" s="1"/>
      <c r="P19" s="1"/>
      <c r="Q19" s="181"/>
      <c r="R19" s="182"/>
      <c r="S19" s="182"/>
      <c r="T19" s="1"/>
      <c r="U19" s="13"/>
      <c r="V19" s="14">
        <f>SUM(V7:V18)</f>
        <v>244</v>
      </c>
      <c r="W19" s="15">
        <f>SUM(W7:W18)</f>
        <v>24</v>
      </c>
      <c r="Y19" s="13"/>
      <c r="Z19" s="14">
        <f>SUM(Z7:Z18)</f>
        <v>245</v>
      </c>
      <c r="AA19" s="15">
        <f>SUM(AA7:AA18)</f>
        <v>25</v>
      </c>
    </row>
    <row r="20" spans="2:27" ht="15.75" thickBot="1" x14ac:dyDescent="0.3">
      <c r="B20" s="16">
        <v>14</v>
      </c>
      <c r="C20" s="8" t="s">
        <v>30</v>
      </c>
      <c r="D20" s="9">
        <v>3</v>
      </c>
      <c r="E20" s="10">
        <f t="shared" si="0"/>
        <v>216</v>
      </c>
      <c r="F20" s="10">
        <v>6</v>
      </c>
      <c r="G20" s="9">
        <f t="shared" si="3"/>
        <v>3888</v>
      </c>
      <c r="H20" s="17">
        <f t="shared" si="1"/>
        <v>324</v>
      </c>
      <c r="I20" s="11">
        <v>1</v>
      </c>
      <c r="J20" s="17">
        <f t="shared" si="4"/>
        <v>324</v>
      </c>
      <c r="K20" s="17">
        <f t="shared" si="2"/>
        <v>324</v>
      </c>
      <c r="L20" s="17"/>
      <c r="M20" s="12"/>
      <c r="N20" s="1"/>
      <c r="P20" s="1"/>
      <c r="Q20" s="219"/>
      <c r="R20" s="219"/>
      <c r="S20" s="182"/>
      <c r="T20" s="1"/>
      <c r="U20" s="205" t="s">
        <v>183</v>
      </c>
      <c r="V20" s="206"/>
      <c r="W20" s="18">
        <f>ROUND(W19+V19,0)</f>
        <v>268</v>
      </c>
      <c r="Y20" s="205" t="s">
        <v>184</v>
      </c>
      <c r="Z20" s="206"/>
      <c r="AA20" s="18">
        <f>ROUND(AA19+Z19,0)</f>
        <v>270</v>
      </c>
    </row>
    <row r="21" spans="2:27" ht="15.75" thickBot="1" x14ac:dyDescent="0.3">
      <c r="B21" s="7">
        <v>15</v>
      </c>
      <c r="C21" s="8" t="s">
        <v>31</v>
      </c>
      <c r="D21" s="9">
        <v>3</v>
      </c>
      <c r="E21" s="10">
        <f t="shared" si="0"/>
        <v>216</v>
      </c>
      <c r="F21" s="10">
        <v>6</v>
      </c>
      <c r="G21" s="9">
        <f t="shared" si="3"/>
        <v>3888</v>
      </c>
      <c r="H21" s="17">
        <f t="shared" si="1"/>
        <v>324</v>
      </c>
      <c r="I21" s="11">
        <v>1</v>
      </c>
      <c r="J21" s="17">
        <f t="shared" si="4"/>
        <v>324</v>
      </c>
      <c r="K21" s="17">
        <f t="shared" si="2"/>
        <v>324</v>
      </c>
      <c r="L21" s="17"/>
      <c r="M21" s="12"/>
      <c r="N21" s="1"/>
      <c r="P21" s="1"/>
      <c r="Q21" s="219"/>
      <c r="R21" s="219"/>
      <c r="S21" s="183"/>
      <c r="T21" s="1"/>
      <c r="U21" s="205" t="s">
        <v>32</v>
      </c>
      <c r="V21" s="206"/>
      <c r="W21" s="19">
        <v>0.78</v>
      </c>
      <c r="Y21" s="205" t="s">
        <v>32</v>
      </c>
      <c r="Z21" s="206"/>
      <c r="AA21" s="19">
        <v>0.8</v>
      </c>
    </row>
    <row r="22" spans="2:27" ht="15.75" thickBot="1" x14ac:dyDescent="0.3">
      <c r="B22" s="16">
        <v>16</v>
      </c>
      <c r="C22" s="8" t="s">
        <v>33</v>
      </c>
      <c r="D22" s="9">
        <v>3.3</v>
      </c>
      <c r="E22" s="10">
        <f t="shared" si="0"/>
        <v>216</v>
      </c>
      <c r="F22" s="10">
        <v>6</v>
      </c>
      <c r="G22" s="9">
        <f t="shared" si="3"/>
        <v>4276.7999999999993</v>
      </c>
      <c r="H22" s="9">
        <f t="shared" si="1"/>
        <v>356.39999999999992</v>
      </c>
      <c r="I22" s="11">
        <v>1</v>
      </c>
      <c r="J22" s="9">
        <f t="shared" si="4"/>
        <v>356.39999999999992</v>
      </c>
      <c r="K22" s="9">
        <f t="shared" si="2"/>
        <v>356.39999999999992</v>
      </c>
      <c r="L22" s="9"/>
      <c r="M22" s="12"/>
      <c r="N22" s="1"/>
      <c r="P22" s="1"/>
      <c r="Q22" s="219"/>
      <c r="R22" s="219"/>
      <c r="S22" s="184"/>
      <c r="T22" s="1"/>
      <c r="U22" s="205" t="s">
        <v>34</v>
      </c>
      <c r="V22" s="207"/>
      <c r="W22" s="20">
        <f>ROUND(W20*W21,0)</f>
        <v>209</v>
      </c>
      <c r="Y22" s="205" t="s">
        <v>34</v>
      </c>
      <c r="Z22" s="207"/>
      <c r="AA22" s="20">
        <f>ROUND(AA20*AA21,0)</f>
        <v>216</v>
      </c>
    </row>
    <row r="23" spans="2:27" x14ac:dyDescent="0.25">
      <c r="B23" s="7">
        <v>17</v>
      </c>
      <c r="C23" s="8" t="s">
        <v>35</v>
      </c>
      <c r="D23" s="9">
        <v>3.3</v>
      </c>
      <c r="E23" s="10">
        <f t="shared" si="0"/>
        <v>216</v>
      </c>
      <c r="F23" s="10">
        <v>6</v>
      </c>
      <c r="G23" s="9">
        <f t="shared" si="3"/>
        <v>4276.7999999999993</v>
      </c>
      <c r="H23" s="17">
        <f t="shared" si="1"/>
        <v>356.39999999999992</v>
      </c>
      <c r="I23" s="11">
        <v>1</v>
      </c>
      <c r="J23" s="17">
        <f t="shared" si="4"/>
        <v>356.39999999999992</v>
      </c>
      <c r="K23" s="17">
        <f t="shared" si="2"/>
        <v>356.39999999999992</v>
      </c>
      <c r="L23" s="17"/>
      <c r="M23" s="12"/>
      <c r="N23" s="1"/>
      <c r="O23" s="47"/>
      <c r="P23" s="1"/>
      <c r="Q23" s="1"/>
      <c r="R23" s="1"/>
      <c r="S23" s="1"/>
      <c r="T23" s="1"/>
    </row>
    <row r="24" spans="2:27" x14ac:dyDescent="0.25">
      <c r="B24" s="16">
        <v>18</v>
      </c>
      <c r="C24" s="8" t="s">
        <v>36</v>
      </c>
      <c r="D24" s="9">
        <v>3.3</v>
      </c>
      <c r="E24" s="10">
        <f t="shared" si="0"/>
        <v>216</v>
      </c>
      <c r="F24" s="10">
        <v>6</v>
      </c>
      <c r="G24" s="9">
        <f t="shared" si="3"/>
        <v>4276.7999999999993</v>
      </c>
      <c r="H24" s="9">
        <f t="shared" si="1"/>
        <v>356.39999999999992</v>
      </c>
      <c r="I24" s="11">
        <v>1</v>
      </c>
      <c r="J24" s="9">
        <f t="shared" si="4"/>
        <v>356.39999999999992</v>
      </c>
      <c r="K24" s="9">
        <f t="shared" si="2"/>
        <v>356.39999999999992</v>
      </c>
      <c r="L24" s="9"/>
      <c r="M24" s="12"/>
      <c r="N24" s="1"/>
      <c r="O24" s="47"/>
      <c r="P24" s="1"/>
      <c r="Q24" s="1"/>
      <c r="R24" s="1"/>
      <c r="S24" s="1"/>
      <c r="T24" s="1"/>
    </row>
    <row r="25" spans="2:27" x14ac:dyDescent="0.25">
      <c r="B25" s="7">
        <v>19</v>
      </c>
      <c r="C25" s="8" t="s">
        <v>37</v>
      </c>
      <c r="D25" s="9">
        <v>3.5</v>
      </c>
      <c r="E25" s="10">
        <f t="shared" si="0"/>
        <v>216</v>
      </c>
      <c r="F25" s="10">
        <v>6</v>
      </c>
      <c r="G25" s="17">
        <f t="shared" si="3"/>
        <v>4536</v>
      </c>
      <c r="H25" s="17">
        <f t="shared" si="1"/>
        <v>378</v>
      </c>
      <c r="I25" s="11">
        <v>1</v>
      </c>
      <c r="J25" s="17">
        <f t="shared" si="4"/>
        <v>378</v>
      </c>
      <c r="K25" s="17">
        <f t="shared" si="2"/>
        <v>378</v>
      </c>
      <c r="L25" s="21"/>
      <c r="M25" s="12"/>
      <c r="N25" s="1"/>
      <c r="O25" s="1"/>
      <c r="P25" s="1"/>
      <c r="Q25" s="1"/>
      <c r="R25" s="1"/>
      <c r="S25" s="1"/>
      <c r="T25" s="1"/>
    </row>
    <row r="26" spans="2:27" x14ac:dyDescent="0.25">
      <c r="B26" s="16">
        <v>20</v>
      </c>
      <c r="C26" s="8" t="s">
        <v>38</v>
      </c>
      <c r="D26" s="9">
        <v>3.8</v>
      </c>
      <c r="E26" s="10">
        <f t="shared" si="0"/>
        <v>216</v>
      </c>
      <c r="F26" s="10">
        <v>6</v>
      </c>
      <c r="G26" s="17">
        <f t="shared" si="3"/>
        <v>4924.7999999999993</v>
      </c>
      <c r="H26" s="17">
        <f t="shared" si="1"/>
        <v>410.39999999999992</v>
      </c>
      <c r="I26" s="11">
        <v>1</v>
      </c>
      <c r="J26" s="17">
        <f t="shared" si="4"/>
        <v>410.39999999999992</v>
      </c>
      <c r="K26" s="17">
        <f t="shared" si="2"/>
        <v>410.39999999999992</v>
      </c>
      <c r="L26" s="21"/>
      <c r="M26" s="12"/>
      <c r="N26" s="1"/>
      <c r="O26" s="1"/>
      <c r="P26" s="1"/>
      <c r="Q26" s="1"/>
      <c r="R26" s="1"/>
      <c r="S26" s="1"/>
      <c r="T26" s="1"/>
    </row>
    <row r="27" spans="2:27" x14ac:dyDescent="0.25">
      <c r="B27" s="7">
        <v>21</v>
      </c>
      <c r="C27" s="8" t="s">
        <v>39</v>
      </c>
      <c r="D27" s="9">
        <v>3.2</v>
      </c>
      <c r="E27" s="10">
        <f t="shared" si="0"/>
        <v>216</v>
      </c>
      <c r="F27" s="10">
        <v>6</v>
      </c>
      <c r="G27" s="9">
        <f t="shared" si="3"/>
        <v>4147.2000000000007</v>
      </c>
      <c r="H27" s="17">
        <f t="shared" si="1"/>
        <v>345.60000000000008</v>
      </c>
      <c r="I27" s="11">
        <v>1</v>
      </c>
      <c r="J27" s="17">
        <f t="shared" si="4"/>
        <v>345.60000000000008</v>
      </c>
      <c r="K27" s="17">
        <f t="shared" si="2"/>
        <v>345.60000000000008</v>
      </c>
      <c r="L27" s="17"/>
      <c r="M27" s="12"/>
      <c r="N27" s="1"/>
      <c r="O27" s="47"/>
      <c r="P27" s="1"/>
      <c r="Q27" s="1"/>
      <c r="R27" s="1"/>
      <c r="S27" s="1"/>
      <c r="T27" s="1"/>
    </row>
    <row r="28" spans="2:27" x14ac:dyDescent="0.25">
      <c r="B28" s="16">
        <v>22</v>
      </c>
      <c r="C28" s="8" t="s">
        <v>40</v>
      </c>
      <c r="D28" s="9">
        <v>4.3</v>
      </c>
      <c r="E28" s="10">
        <f t="shared" si="0"/>
        <v>216</v>
      </c>
      <c r="F28" s="10">
        <v>6</v>
      </c>
      <c r="G28" s="9">
        <f t="shared" si="3"/>
        <v>5572.7999999999993</v>
      </c>
      <c r="H28" s="17">
        <f t="shared" si="1"/>
        <v>464.39999999999992</v>
      </c>
      <c r="I28" s="11">
        <v>1</v>
      </c>
      <c r="J28" s="17">
        <f t="shared" si="4"/>
        <v>464.39999999999992</v>
      </c>
      <c r="K28" s="17">
        <f t="shared" si="2"/>
        <v>464.39999999999992</v>
      </c>
      <c r="L28" s="17"/>
      <c r="M28" s="12"/>
      <c r="N28" s="1"/>
      <c r="O28" s="47"/>
      <c r="P28" s="1"/>
      <c r="Q28" s="1"/>
      <c r="R28" s="1"/>
      <c r="S28" s="1"/>
      <c r="T28" s="1"/>
    </row>
    <row r="29" spans="2:27" x14ac:dyDescent="0.25">
      <c r="B29" s="7">
        <v>23</v>
      </c>
      <c r="C29" s="8" t="s">
        <v>41</v>
      </c>
      <c r="D29" s="9">
        <v>3</v>
      </c>
      <c r="E29" s="10">
        <f t="shared" si="0"/>
        <v>216</v>
      </c>
      <c r="F29" s="10">
        <v>6</v>
      </c>
      <c r="G29" s="9">
        <f t="shared" si="3"/>
        <v>3888</v>
      </c>
      <c r="H29" s="17">
        <f t="shared" si="1"/>
        <v>324</v>
      </c>
      <c r="I29" s="11">
        <v>1</v>
      </c>
      <c r="J29" s="17">
        <f t="shared" si="4"/>
        <v>324</v>
      </c>
      <c r="K29" s="17">
        <f t="shared" si="2"/>
        <v>324</v>
      </c>
      <c r="L29" s="17"/>
      <c r="M29" s="12"/>
      <c r="N29" s="1"/>
      <c r="O29" s="47"/>
      <c r="P29" s="1"/>
      <c r="Q29" s="1"/>
      <c r="R29" s="1"/>
      <c r="S29" s="1"/>
      <c r="T29" s="1"/>
    </row>
    <row r="30" spans="2:27" x14ac:dyDescent="0.25">
      <c r="B30" s="16">
        <v>24</v>
      </c>
      <c r="C30" s="8" t="s">
        <v>42</v>
      </c>
      <c r="D30" s="9">
        <v>3.5</v>
      </c>
      <c r="E30" s="10">
        <f t="shared" si="0"/>
        <v>216</v>
      </c>
      <c r="F30" s="10">
        <v>6</v>
      </c>
      <c r="G30" s="9">
        <f t="shared" si="3"/>
        <v>4536</v>
      </c>
      <c r="H30" s="17">
        <f t="shared" si="1"/>
        <v>378</v>
      </c>
      <c r="I30" s="11">
        <v>1</v>
      </c>
      <c r="J30" s="17">
        <f t="shared" si="4"/>
        <v>378</v>
      </c>
      <c r="K30" s="17">
        <f t="shared" si="2"/>
        <v>378</v>
      </c>
      <c r="L30" s="17"/>
      <c r="M30" s="12"/>
      <c r="N30" s="1"/>
      <c r="O30" s="47"/>
      <c r="P30" s="1"/>
      <c r="Q30" s="1"/>
      <c r="R30" s="1"/>
      <c r="S30" s="1"/>
      <c r="T30" s="1"/>
    </row>
    <row r="31" spans="2:27" x14ac:dyDescent="0.25">
      <c r="B31" s="7">
        <v>25</v>
      </c>
      <c r="C31" s="8" t="s">
        <v>43</v>
      </c>
      <c r="D31" s="9">
        <v>3.5</v>
      </c>
      <c r="E31" s="10">
        <f t="shared" si="0"/>
        <v>216</v>
      </c>
      <c r="F31" s="10">
        <v>6</v>
      </c>
      <c r="G31" s="9">
        <f t="shared" si="3"/>
        <v>4536</v>
      </c>
      <c r="H31" s="17">
        <f t="shared" si="1"/>
        <v>378</v>
      </c>
      <c r="I31" s="11">
        <v>1</v>
      </c>
      <c r="J31" s="17">
        <f t="shared" si="4"/>
        <v>378</v>
      </c>
      <c r="K31" s="17">
        <f t="shared" si="2"/>
        <v>378</v>
      </c>
      <c r="L31" s="17"/>
      <c r="M31" s="12"/>
      <c r="N31" s="1"/>
      <c r="O31" s="47"/>
      <c r="P31" s="1"/>
      <c r="Q31" s="1"/>
      <c r="R31" s="1"/>
      <c r="S31" s="1"/>
      <c r="T31" s="1"/>
    </row>
    <row r="32" spans="2:27" x14ac:dyDescent="0.25">
      <c r="B32" s="16">
        <v>26</v>
      </c>
      <c r="C32" s="8" t="s">
        <v>44</v>
      </c>
      <c r="D32" s="17">
        <v>3</v>
      </c>
      <c r="E32" s="10">
        <f t="shared" si="0"/>
        <v>216</v>
      </c>
      <c r="F32" s="10">
        <v>6</v>
      </c>
      <c r="G32" s="9">
        <f t="shared" si="3"/>
        <v>3888</v>
      </c>
      <c r="H32" s="9">
        <f t="shared" si="1"/>
        <v>324</v>
      </c>
      <c r="I32" s="11">
        <v>1</v>
      </c>
      <c r="J32" s="9">
        <f t="shared" si="4"/>
        <v>324</v>
      </c>
      <c r="K32" s="9">
        <f t="shared" si="2"/>
        <v>324</v>
      </c>
      <c r="L32" s="9"/>
      <c r="M32" s="12"/>
      <c r="N32" s="1"/>
      <c r="O32" s="47"/>
      <c r="P32" s="1"/>
      <c r="Q32" s="1"/>
      <c r="R32" s="1"/>
      <c r="S32" s="1"/>
      <c r="T32" s="1"/>
    </row>
    <row r="33" spans="2:20" x14ac:dyDescent="0.25">
      <c r="B33" s="7">
        <v>27</v>
      </c>
      <c r="C33" s="8" t="s">
        <v>45</v>
      </c>
      <c r="D33" s="9">
        <v>3</v>
      </c>
      <c r="E33" s="10">
        <f t="shared" si="0"/>
        <v>216</v>
      </c>
      <c r="F33" s="10">
        <v>6</v>
      </c>
      <c r="G33" s="9">
        <f t="shared" si="3"/>
        <v>3888</v>
      </c>
      <c r="H33" s="9">
        <f t="shared" si="1"/>
        <v>324</v>
      </c>
      <c r="I33" s="11">
        <v>1</v>
      </c>
      <c r="J33" s="9">
        <f t="shared" si="4"/>
        <v>324</v>
      </c>
      <c r="K33" s="9">
        <f t="shared" si="2"/>
        <v>324</v>
      </c>
      <c r="L33" s="9"/>
      <c r="M33" s="12"/>
      <c r="N33" s="1"/>
      <c r="O33" s="47"/>
      <c r="P33" s="1"/>
      <c r="Q33" s="1"/>
      <c r="R33" s="1"/>
      <c r="S33" s="1"/>
      <c r="T33" s="1"/>
    </row>
    <row r="34" spans="2:20" x14ac:dyDescent="0.25">
      <c r="B34" s="16">
        <v>28</v>
      </c>
      <c r="C34" s="8" t="s">
        <v>46</v>
      </c>
      <c r="D34" s="9">
        <v>3</v>
      </c>
      <c r="E34" s="10">
        <f t="shared" si="0"/>
        <v>216</v>
      </c>
      <c r="F34" s="10">
        <v>6</v>
      </c>
      <c r="G34" s="9">
        <f t="shared" si="3"/>
        <v>3888</v>
      </c>
      <c r="H34" s="9">
        <f t="shared" si="1"/>
        <v>324</v>
      </c>
      <c r="I34" s="11">
        <v>1</v>
      </c>
      <c r="J34" s="9">
        <f t="shared" si="4"/>
        <v>324</v>
      </c>
      <c r="K34" s="9">
        <f t="shared" si="2"/>
        <v>324</v>
      </c>
      <c r="L34" s="9"/>
      <c r="M34" s="12"/>
      <c r="N34" s="1"/>
      <c r="O34" s="47"/>
      <c r="P34" s="1"/>
      <c r="Q34" s="1"/>
      <c r="R34" s="1"/>
      <c r="S34" s="1"/>
      <c r="T34" s="1"/>
    </row>
    <row r="35" spans="2:20" x14ac:dyDescent="0.25">
      <c r="B35" s="7">
        <v>29</v>
      </c>
      <c r="C35" s="8" t="s">
        <v>47</v>
      </c>
      <c r="D35" s="9">
        <v>3</v>
      </c>
      <c r="E35" s="10">
        <f t="shared" si="0"/>
        <v>216</v>
      </c>
      <c r="F35" s="10">
        <v>6</v>
      </c>
      <c r="G35" s="9">
        <f t="shared" si="3"/>
        <v>3888</v>
      </c>
      <c r="H35" s="9">
        <f t="shared" si="1"/>
        <v>324</v>
      </c>
      <c r="I35" s="11">
        <v>1</v>
      </c>
      <c r="J35" s="9">
        <f t="shared" si="4"/>
        <v>324</v>
      </c>
      <c r="K35" s="9">
        <f t="shared" si="2"/>
        <v>324</v>
      </c>
      <c r="L35" s="9"/>
      <c r="M35" s="12"/>
      <c r="N35" s="1"/>
      <c r="O35" s="47"/>
      <c r="P35" s="1"/>
      <c r="Q35" s="1"/>
      <c r="R35" s="1"/>
      <c r="S35" s="1"/>
      <c r="T35" s="1"/>
    </row>
    <row r="36" spans="2:20" x14ac:dyDescent="0.25">
      <c r="B36" s="16">
        <v>30</v>
      </c>
      <c r="C36" s="8" t="s">
        <v>48</v>
      </c>
      <c r="D36" s="9">
        <v>3</v>
      </c>
      <c r="E36" s="10">
        <f t="shared" si="0"/>
        <v>216</v>
      </c>
      <c r="F36" s="10">
        <v>6</v>
      </c>
      <c r="G36" s="17">
        <f t="shared" si="3"/>
        <v>3888</v>
      </c>
      <c r="H36" s="17">
        <f t="shared" si="1"/>
        <v>324</v>
      </c>
      <c r="I36" s="11">
        <v>1</v>
      </c>
      <c r="J36" s="17">
        <f t="shared" si="4"/>
        <v>324</v>
      </c>
      <c r="K36" s="17">
        <f t="shared" si="2"/>
        <v>324</v>
      </c>
      <c r="L36" s="21"/>
      <c r="M36" s="12"/>
      <c r="N36" s="1"/>
      <c r="O36" s="1"/>
      <c r="P36" s="1"/>
      <c r="Q36" s="1"/>
      <c r="R36" s="1"/>
      <c r="S36" s="1"/>
      <c r="T36" s="1"/>
    </row>
    <row r="37" spans="2:20" x14ac:dyDescent="0.25">
      <c r="B37" s="7">
        <v>31</v>
      </c>
      <c r="C37" s="8" t="s">
        <v>49</v>
      </c>
      <c r="D37" s="9">
        <v>3</v>
      </c>
      <c r="E37" s="10">
        <f t="shared" si="0"/>
        <v>216</v>
      </c>
      <c r="F37" s="10">
        <v>6</v>
      </c>
      <c r="G37" s="17">
        <f t="shared" si="3"/>
        <v>3888</v>
      </c>
      <c r="H37" s="17">
        <f t="shared" si="1"/>
        <v>324</v>
      </c>
      <c r="I37" s="11">
        <v>1</v>
      </c>
      <c r="J37" s="17">
        <f t="shared" si="4"/>
        <v>324</v>
      </c>
      <c r="K37" s="17">
        <f t="shared" si="2"/>
        <v>324</v>
      </c>
      <c r="L37" s="21"/>
      <c r="M37" s="12"/>
      <c r="N37" s="1"/>
      <c r="O37" s="1"/>
      <c r="P37" s="1"/>
      <c r="Q37" s="1"/>
      <c r="R37" s="1"/>
      <c r="S37" s="1"/>
      <c r="T37" s="1"/>
    </row>
    <row r="38" spans="2:20" x14ac:dyDescent="0.25">
      <c r="B38" s="16">
        <v>32</v>
      </c>
      <c r="C38" s="8" t="s">
        <v>50</v>
      </c>
      <c r="D38" s="9">
        <v>3</v>
      </c>
      <c r="E38" s="10">
        <f t="shared" si="0"/>
        <v>216</v>
      </c>
      <c r="F38" s="10">
        <v>6</v>
      </c>
      <c r="G38" s="17">
        <f t="shared" si="3"/>
        <v>3888</v>
      </c>
      <c r="H38" s="17">
        <f t="shared" si="1"/>
        <v>324</v>
      </c>
      <c r="I38" s="11">
        <v>1</v>
      </c>
      <c r="J38" s="17">
        <f t="shared" si="4"/>
        <v>324</v>
      </c>
      <c r="K38" s="17">
        <f t="shared" si="2"/>
        <v>324</v>
      </c>
      <c r="L38" s="21"/>
      <c r="M38" s="12"/>
      <c r="N38" s="1"/>
      <c r="O38" s="1"/>
      <c r="P38" s="1"/>
      <c r="Q38" s="1"/>
      <c r="R38" s="1"/>
      <c r="S38" s="1"/>
      <c r="T38" s="1"/>
    </row>
    <row r="39" spans="2:20" x14ac:dyDescent="0.25">
      <c r="B39" s="7">
        <v>33</v>
      </c>
      <c r="C39" s="8" t="s">
        <v>51</v>
      </c>
      <c r="D39" s="9">
        <v>3</v>
      </c>
      <c r="E39" s="10">
        <f t="shared" si="0"/>
        <v>216</v>
      </c>
      <c r="F39" s="10">
        <v>6</v>
      </c>
      <c r="G39" s="17">
        <f t="shared" si="3"/>
        <v>3888</v>
      </c>
      <c r="H39" s="17">
        <f t="shared" si="1"/>
        <v>324</v>
      </c>
      <c r="I39" s="11">
        <v>1</v>
      </c>
      <c r="J39" s="17">
        <f t="shared" si="4"/>
        <v>324</v>
      </c>
      <c r="K39" s="17">
        <f t="shared" si="2"/>
        <v>324</v>
      </c>
      <c r="L39" s="21"/>
      <c r="M39" s="12"/>
      <c r="N39" s="1"/>
      <c r="O39" s="1"/>
      <c r="P39" s="1"/>
      <c r="Q39" s="1"/>
      <c r="R39" s="1"/>
      <c r="S39" s="1"/>
      <c r="T39" s="1"/>
    </row>
    <row r="40" spans="2:20" x14ac:dyDescent="0.25">
      <c r="B40" s="16">
        <v>34</v>
      </c>
      <c r="C40" s="8" t="s">
        <v>52</v>
      </c>
      <c r="D40" s="9">
        <v>3</v>
      </c>
      <c r="E40" s="10">
        <f t="shared" si="0"/>
        <v>216</v>
      </c>
      <c r="F40" s="10">
        <v>6</v>
      </c>
      <c r="G40" s="17">
        <f t="shared" si="3"/>
        <v>3888</v>
      </c>
      <c r="H40" s="17">
        <f t="shared" si="1"/>
        <v>324</v>
      </c>
      <c r="I40" s="11">
        <v>1</v>
      </c>
      <c r="J40" s="17">
        <f t="shared" si="4"/>
        <v>324</v>
      </c>
      <c r="K40" s="17">
        <f t="shared" si="2"/>
        <v>324</v>
      </c>
      <c r="L40" s="21"/>
      <c r="M40" s="12"/>
      <c r="N40" s="1"/>
      <c r="O40" s="1"/>
      <c r="P40" s="1"/>
      <c r="Q40" s="1"/>
      <c r="R40" s="1"/>
      <c r="S40" s="1"/>
      <c r="T40" s="1"/>
    </row>
    <row r="41" spans="2:20" x14ac:dyDescent="0.25">
      <c r="B41" s="7">
        <v>35</v>
      </c>
      <c r="C41" s="8" t="s">
        <v>53</v>
      </c>
      <c r="D41" s="9">
        <v>3</v>
      </c>
      <c r="E41" s="10">
        <f t="shared" si="0"/>
        <v>216</v>
      </c>
      <c r="F41" s="10">
        <v>6</v>
      </c>
      <c r="G41" s="17">
        <f t="shared" si="3"/>
        <v>3888</v>
      </c>
      <c r="H41" s="17">
        <f t="shared" si="1"/>
        <v>324</v>
      </c>
      <c r="I41" s="11">
        <v>1</v>
      </c>
      <c r="J41" s="17">
        <f t="shared" si="4"/>
        <v>324</v>
      </c>
      <c r="K41" s="17">
        <f t="shared" si="2"/>
        <v>324</v>
      </c>
      <c r="L41" s="21"/>
      <c r="M41" s="12"/>
      <c r="N41" s="1"/>
      <c r="O41" s="1"/>
      <c r="P41" s="1"/>
      <c r="Q41" s="1"/>
      <c r="R41" s="1"/>
      <c r="S41" s="1"/>
      <c r="T41" s="1"/>
    </row>
    <row r="42" spans="2:20" x14ac:dyDescent="0.25">
      <c r="B42" s="16">
        <v>36</v>
      </c>
      <c r="C42" s="8" t="s">
        <v>54</v>
      </c>
      <c r="D42" s="9">
        <v>3</v>
      </c>
      <c r="E42" s="10">
        <f t="shared" si="0"/>
        <v>216</v>
      </c>
      <c r="F42" s="10">
        <v>6</v>
      </c>
      <c r="G42" s="17">
        <f t="shared" si="3"/>
        <v>3888</v>
      </c>
      <c r="H42" s="17">
        <f t="shared" si="1"/>
        <v>324</v>
      </c>
      <c r="I42" s="11">
        <v>1</v>
      </c>
      <c r="J42" s="17">
        <f t="shared" si="4"/>
        <v>324</v>
      </c>
      <c r="K42" s="17">
        <f t="shared" si="2"/>
        <v>324</v>
      </c>
      <c r="L42" s="21"/>
      <c r="M42" s="12"/>
      <c r="N42" s="1"/>
      <c r="O42" s="1"/>
      <c r="P42" s="1"/>
      <c r="Q42" s="1"/>
      <c r="R42" s="1"/>
      <c r="S42" s="1"/>
      <c r="T42" s="1"/>
    </row>
    <row r="43" spans="2:20" x14ac:dyDescent="0.25">
      <c r="B43" s="7">
        <v>37</v>
      </c>
      <c r="C43" s="8" t="s">
        <v>55</v>
      </c>
      <c r="D43" s="9">
        <v>3</v>
      </c>
      <c r="E43" s="10">
        <f t="shared" si="0"/>
        <v>216</v>
      </c>
      <c r="F43" s="10">
        <v>6</v>
      </c>
      <c r="G43" s="17">
        <f t="shared" si="3"/>
        <v>3888</v>
      </c>
      <c r="H43" s="17">
        <f t="shared" si="1"/>
        <v>324</v>
      </c>
      <c r="I43" s="11">
        <v>1</v>
      </c>
      <c r="J43" s="17">
        <f t="shared" si="4"/>
        <v>324</v>
      </c>
      <c r="K43" s="17">
        <f t="shared" si="2"/>
        <v>324</v>
      </c>
      <c r="L43" s="21"/>
      <c r="M43" s="12"/>
      <c r="N43" s="1"/>
      <c r="O43" s="1"/>
      <c r="P43" s="1"/>
      <c r="Q43" s="1"/>
      <c r="R43" s="1"/>
      <c r="S43" s="1"/>
      <c r="T43" s="1"/>
    </row>
    <row r="44" spans="2:20" x14ac:dyDescent="0.25">
      <c r="B44" s="16">
        <v>38</v>
      </c>
      <c r="C44" s="8" t="s">
        <v>56</v>
      </c>
      <c r="D44" s="9">
        <v>3</v>
      </c>
      <c r="E44" s="10">
        <f t="shared" si="0"/>
        <v>216</v>
      </c>
      <c r="F44" s="10">
        <v>6</v>
      </c>
      <c r="G44" s="17">
        <f t="shared" si="3"/>
        <v>3888</v>
      </c>
      <c r="H44" s="17">
        <f t="shared" si="1"/>
        <v>324</v>
      </c>
      <c r="I44" s="11">
        <v>1</v>
      </c>
      <c r="J44" s="17">
        <f t="shared" si="4"/>
        <v>324</v>
      </c>
      <c r="K44" s="17">
        <f t="shared" si="2"/>
        <v>324</v>
      </c>
      <c r="L44" s="21"/>
      <c r="M44" s="12"/>
      <c r="N44" s="1"/>
      <c r="O44" s="1"/>
      <c r="P44" s="1"/>
      <c r="Q44" s="1"/>
      <c r="R44" s="1"/>
      <c r="S44" s="1"/>
      <c r="T44" s="1"/>
    </row>
    <row r="45" spans="2:20" x14ac:dyDescent="0.25">
      <c r="B45" s="7">
        <v>39</v>
      </c>
      <c r="C45" s="8" t="s">
        <v>57</v>
      </c>
      <c r="D45" s="17">
        <v>3</v>
      </c>
      <c r="E45" s="10">
        <f t="shared" si="0"/>
        <v>216</v>
      </c>
      <c r="F45" s="10">
        <v>6</v>
      </c>
      <c r="G45" s="17">
        <f t="shared" si="3"/>
        <v>3888</v>
      </c>
      <c r="H45" s="17">
        <f t="shared" si="1"/>
        <v>324</v>
      </c>
      <c r="I45" s="11">
        <v>1</v>
      </c>
      <c r="J45" s="17">
        <f t="shared" si="4"/>
        <v>324</v>
      </c>
      <c r="K45" s="17">
        <f t="shared" si="2"/>
        <v>324</v>
      </c>
      <c r="L45" s="21"/>
      <c r="M45" s="12"/>
      <c r="N45" s="1"/>
      <c r="O45" s="1"/>
      <c r="P45" s="1"/>
      <c r="Q45" s="1"/>
      <c r="R45" s="1"/>
      <c r="S45" s="1"/>
      <c r="T45" s="1"/>
    </row>
    <row r="46" spans="2:20" x14ac:dyDescent="0.25">
      <c r="B46" s="16">
        <v>40</v>
      </c>
      <c r="C46" s="8" t="s">
        <v>58</v>
      </c>
      <c r="D46" s="17">
        <v>3</v>
      </c>
      <c r="E46" s="10">
        <f t="shared" si="0"/>
        <v>216</v>
      </c>
      <c r="F46" s="10">
        <v>6</v>
      </c>
      <c r="G46" s="17">
        <f t="shared" si="3"/>
        <v>3888</v>
      </c>
      <c r="H46" s="17">
        <f t="shared" si="1"/>
        <v>324</v>
      </c>
      <c r="I46" s="11">
        <v>1</v>
      </c>
      <c r="J46" s="17">
        <f t="shared" si="4"/>
        <v>324</v>
      </c>
      <c r="K46" s="17">
        <f t="shared" si="2"/>
        <v>324</v>
      </c>
      <c r="L46" s="21"/>
      <c r="M46" s="12"/>
      <c r="N46" s="1"/>
      <c r="O46" s="1"/>
      <c r="P46" s="1"/>
      <c r="Q46" s="1"/>
      <c r="R46" s="1"/>
      <c r="S46" s="1"/>
      <c r="T46" s="1"/>
    </row>
    <row r="47" spans="2:20" x14ac:dyDescent="0.25">
      <c r="B47" s="7">
        <v>41</v>
      </c>
      <c r="C47" s="8" t="s">
        <v>59</v>
      </c>
      <c r="D47" s="17">
        <v>4</v>
      </c>
      <c r="E47" s="10">
        <f t="shared" si="0"/>
        <v>216</v>
      </c>
      <c r="F47" s="10">
        <v>6</v>
      </c>
      <c r="G47" s="9">
        <f t="shared" si="3"/>
        <v>5184</v>
      </c>
      <c r="H47" s="17">
        <f t="shared" si="1"/>
        <v>432</v>
      </c>
      <c r="I47" s="11">
        <v>1</v>
      </c>
      <c r="J47" s="17">
        <f t="shared" si="4"/>
        <v>432</v>
      </c>
      <c r="K47" s="17">
        <f t="shared" si="2"/>
        <v>432</v>
      </c>
      <c r="L47" s="17"/>
      <c r="M47" s="12"/>
      <c r="N47" s="1"/>
      <c r="O47" s="47"/>
      <c r="P47" s="1"/>
      <c r="Q47" s="1"/>
      <c r="R47" s="1"/>
      <c r="S47" s="1"/>
      <c r="T47" s="1"/>
    </row>
    <row r="48" spans="2:20" x14ac:dyDescent="0.25">
      <c r="B48" s="16">
        <v>42</v>
      </c>
      <c r="C48" s="8" t="s">
        <v>60</v>
      </c>
      <c r="D48" s="17">
        <v>5</v>
      </c>
      <c r="E48" s="10">
        <f t="shared" si="0"/>
        <v>216</v>
      </c>
      <c r="F48" s="10">
        <v>5</v>
      </c>
      <c r="G48" s="9">
        <f t="shared" si="3"/>
        <v>5400</v>
      </c>
      <c r="H48" s="17">
        <f t="shared" si="1"/>
        <v>450</v>
      </c>
      <c r="I48" s="11">
        <v>1</v>
      </c>
      <c r="J48" s="17">
        <f t="shared" si="4"/>
        <v>450</v>
      </c>
      <c r="K48" s="17">
        <f t="shared" si="2"/>
        <v>450</v>
      </c>
      <c r="L48" s="17"/>
      <c r="M48" s="12"/>
      <c r="N48" s="1"/>
      <c r="O48" s="47"/>
      <c r="P48" s="1"/>
      <c r="Q48" s="1"/>
      <c r="R48" s="1"/>
      <c r="S48" s="1"/>
      <c r="T48" s="1"/>
    </row>
    <row r="49" spans="2:20" x14ac:dyDescent="0.25">
      <c r="B49" s="7">
        <v>43</v>
      </c>
      <c r="C49" s="8" t="s">
        <v>61</v>
      </c>
      <c r="D49" s="17">
        <v>3.3</v>
      </c>
      <c r="E49" s="10">
        <f t="shared" si="0"/>
        <v>216</v>
      </c>
      <c r="F49" s="10">
        <v>6</v>
      </c>
      <c r="G49" s="17">
        <f t="shared" si="3"/>
        <v>4276.7999999999993</v>
      </c>
      <c r="H49" s="17">
        <f t="shared" si="1"/>
        <v>356.39999999999992</v>
      </c>
      <c r="I49" s="11">
        <v>1</v>
      </c>
      <c r="J49" s="17">
        <f t="shared" si="4"/>
        <v>356.39999999999992</v>
      </c>
      <c r="K49" s="17">
        <f t="shared" si="2"/>
        <v>356.39999999999992</v>
      </c>
      <c r="L49" s="21"/>
      <c r="M49" s="12"/>
      <c r="N49" s="1"/>
      <c r="O49" s="1"/>
      <c r="P49" s="1"/>
      <c r="Q49" s="1"/>
      <c r="R49" s="1"/>
      <c r="S49" s="1"/>
      <c r="T49" s="1"/>
    </row>
    <row r="50" spans="2:20" x14ac:dyDescent="0.25">
      <c r="B50" s="16">
        <v>44</v>
      </c>
      <c r="C50" s="8" t="s">
        <v>62</v>
      </c>
      <c r="D50" s="17">
        <v>3.3</v>
      </c>
      <c r="E50" s="10">
        <f t="shared" si="0"/>
        <v>216</v>
      </c>
      <c r="F50" s="10">
        <v>6</v>
      </c>
      <c r="G50" s="17">
        <f t="shared" si="3"/>
        <v>4276.7999999999993</v>
      </c>
      <c r="H50" s="17">
        <f t="shared" si="1"/>
        <v>356.39999999999992</v>
      </c>
      <c r="I50" s="11">
        <v>1</v>
      </c>
      <c r="J50" s="17">
        <f t="shared" si="4"/>
        <v>356.39999999999992</v>
      </c>
      <c r="K50" s="17">
        <f t="shared" si="2"/>
        <v>356.39999999999992</v>
      </c>
      <c r="L50" s="21"/>
      <c r="M50" s="12"/>
      <c r="N50" s="1"/>
      <c r="O50" s="1"/>
      <c r="P50" s="1"/>
      <c r="Q50" s="1"/>
      <c r="R50" s="1"/>
      <c r="S50" s="1"/>
      <c r="T50" s="1"/>
    </row>
    <row r="51" spans="2:20" x14ac:dyDescent="0.25">
      <c r="B51" s="7">
        <v>45</v>
      </c>
      <c r="C51" s="8" t="s">
        <v>63</v>
      </c>
      <c r="D51" s="17">
        <v>3.3</v>
      </c>
      <c r="E51" s="10">
        <f t="shared" si="0"/>
        <v>216</v>
      </c>
      <c r="F51" s="10">
        <v>6</v>
      </c>
      <c r="G51" s="17">
        <f t="shared" si="3"/>
        <v>4276.7999999999993</v>
      </c>
      <c r="H51" s="17">
        <f t="shared" si="1"/>
        <v>356.39999999999992</v>
      </c>
      <c r="I51" s="11">
        <v>1</v>
      </c>
      <c r="J51" s="17">
        <f t="shared" si="4"/>
        <v>356.39999999999992</v>
      </c>
      <c r="K51" s="17">
        <f t="shared" si="2"/>
        <v>356.39999999999992</v>
      </c>
      <c r="L51" s="21"/>
      <c r="M51" s="12"/>
      <c r="N51" s="1"/>
      <c r="O51" s="1"/>
      <c r="P51" s="1"/>
      <c r="Q51" s="1"/>
      <c r="R51" s="1"/>
      <c r="S51" s="1"/>
      <c r="T51" s="1"/>
    </row>
    <row r="52" spans="2:20" x14ac:dyDescent="0.25">
      <c r="B52" s="16">
        <v>46</v>
      </c>
      <c r="C52" s="8" t="s">
        <v>64</v>
      </c>
      <c r="D52" s="17">
        <v>3.3</v>
      </c>
      <c r="E52" s="10">
        <f t="shared" si="0"/>
        <v>216</v>
      </c>
      <c r="F52" s="10">
        <v>6</v>
      </c>
      <c r="G52" s="17">
        <f t="shared" si="3"/>
        <v>4276.7999999999993</v>
      </c>
      <c r="H52" s="17">
        <f t="shared" si="1"/>
        <v>356.39999999999992</v>
      </c>
      <c r="I52" s="11">
        <v>1</v>
      </c>
      <c r="J52" s="17">
        <f t="shared" si="4"/>
        <v>356.39999999999992</v>
      </c>
      <c r="K52" s="17">
        <f t="shared" si="2"/>
        <v>356.39999999999992</v>
      </c>
      <c r="L52" s="21"/>
      <c r="M52" s="12"/>
      <c r="N52" s="1"/>
      <c r="O52" s="1"/>
      <c r="P52" s="1"/>
      <c r="Q52" s="1"/>
      <c r="R52" s="1"/>
      <c r="S52" s="1"/>
      <c r="T52" s="1"/>
    </row>
    <row r="53" spans="2:20" x14ac:dyDescent="0.25">
      <c r="B53" s="7">
        <v>47</v>
      </c>
      <c r="C53" s="8" t="s">
        <v>65</v>
      </c>
      <c r="D53" s="17">
        <v>3.3</v>
      </c>
      <c r="E53" s="10">
        <f t="shared" si="0"/>
        <v>216</v>
      </c>
      <c r="F53" s="10">
        <v>6</v>
      </c>
      <c r="G53" s="17">
        <f t="shared" si="3"/>
        <v>4276.7999999999993</v>
      </c>
      <c r="H53" s="17">
        <f t="shared" si="1"/>
        <v>356.39999999999992</v>
      </c>
      <c r="I53" s="11">
        <v>1</v>
      </c>
      <c r="J53" s="17">
        <f t="shared" si="4"/>
        <v>356.39999999999992</v>
      </c>
      <c r="K53" s="17">
        <f t="shared" si="2"/>
        <v>356.39999999999992</v>
      </c>
      <c r="L53" s="21"/>
      <c r="M53" s="12"/>
      <c r="N53" s="1"/>
      <c r="O53" s="1"/>
      <c r="P53" s="1"/>
      <c r="Q53" s="1"/>
      <c r="R53" s="1"/>
      <c r="S53" s="1"/>
      <c r="T53" s="1"/>
    </row>
    <row r="54" spans="2:20" x14ac:dyDescent="0.25">
      <c r="B54" s="16">
        <v>48</v>
      </c>
      <c r="C54" s="8" t="s">
        <v>66</v>
      </c>
      <c r="D54" s="17">
        <v>3.5</v>
      </c>
      <c r="E54" s="10">
        <f t="shared" si="0"/>
        <v>216</v>
      </c>
      <c r="F54" s="10">
        <v>6</v>
      </c>
      <c r="G54" s="9">
        <f>+D54*E54*F54</f>
        <v>4536</v>
      </c>
      <c r="H54" s="17">
        <f t="shared" si="1"/>
        <v>378</v>
      </c>
      <c r="I54" s="11">
        <v>1</v>
      </c>
      <c r="J54" s="17">
        <f>+H54*I54</f>
        <v>378</v>
      </c>
      <c r="K54" s="17">
        <f>+J54</f>
        <v>378</v>
      </c>
      <c r="L54" s="17"/>
      <c r="M54" s="12"/>
      <c r="N54" s="1"/>
      <c r="O54" s="47"/>
      <c r="P54" s="1"/>
      <c r="Q54" s="1"/>
      <c r="R54" s="1"/>
      <c r="S54" s="1"/>
      <c r="T54" s="1"/>
    </row>
    <row r="55" spans="2:20" x14ac:dyDescent="0.25">
      <c r="B55" s="7">
        <v>49</v>
      </c>
      <c r="C55" s="8" t="s">
        <v>67</v>
      </c>
      <c r="D55" s="9">
        <v>3.5</v>
      </c>
      <c r="E55" s="10">
        <f t="shared" si="0"/>
        <v>216</v>
      </c>
      <c r="F55" s="10">
        <v>6</v>
      </c>
      <c r="G55" s="9">
        <f>+D55*E55*F55</f>
        <v>4536</v>
      </c>
      <c r="H55" s="17">
        <f t="shared" si="1"/>
        <v>378</v>
      </c>
      <c r="I55" s="11">
        <v>1</v>
      </c>
      <c r="J55" s="17">
        <f>+H55*I55</f>
        <v>378</v>
      </c>
      <c r="K55" s="17">
        <f>+J55</f>
        <v>378</v>
      </c>
      <c r="L55" s="17"/>
      <c r="M55" s="12"/>
      <c r="N55" s="1"/>
      <c r="O55" s="47"/>
      <c r="P55" s="1"/>
      <c r="Q55" s="1"/>
      <c r="R55" s="1"/>
      <c r="S55" s="1"/>
      <c r="T55" s="1"/>
    </row>
    <row r="56" spans="2:20" x14ac:dyDescent="0.25">
      <c r="B56" s="16">
        <v>50</v>
      </c>
      <c r="C56" s="8" t="s">
        <v>68</v>
      </c>
      <c r="D56" s="9">
        <v>2</v>
      </c>
      <c r="E56" s="10">
        <f t="shared" si="0"/>
        <v>216</v>
      </c>
      <c r="F56" s="10">
        <v>5</v>
      </c>
      <c r="G56" s="9">
        <f t="shared" si="3"/>
        <v>2160</v>
      </c>
      <c r="H56" s="17">
        <f t="shared" si="1"/>
        <v>180</v>
      </c>
      <c r="I56" s="11">
        <v>1</v>
      </c>
      <c r="J56" s="17">
        <f t="shared" si="4"/>
        <v>180</v>
      </c>
      <c r="K56" s="17">
        <f t="shared" si="2"/>
        <v>180</v>
      </c>
      <c r="L56" s="17"/>
      <c r="M56" s="12"/>
      <c r="N56" s="1"/>
      <c r="O56" s="47"/>
      <c r="P56" s="1"/>
      <c r="Q56" s="1"/>
      <c r="R56" s="1"/>
      <c r="S56" s="1"/>
      <c r="T56" s="1"/>
    </row>
    <row r="57" spans="2:20" x14ac:dyDescent="0.25">
      <c r="B57" s="7">
        <v>51</v>
      </c>
      <c r="C57" s="8" t="s">
        <v>69</v>
      </c>
      <c r="D57" s="9">
        <v>2</v>
      </c>
      <c r="E57" s="10">
        <f t="shared" si="0"/>
        <v>216</v>
      </c>
      <c r="F57" s="10">
        <v>5</v>
      </c>
      <c r="G57" s="9">
        <f t="shared" si="3"/>
        <v>2160</v>
      </c>
      <c r="H57" s="17">
        <f t="shared" si="1"/>
        <v>180</v>
      </c>
      <c r="I57" s="11">
        <v>1</v>
      </c>
      <c r="J57" s="17">
        <f t="shared" si="4"/>
        <v>180</v>
      </c>
      <c r="K57" s="17">
        <f t="shared" si="2"/>
        <v>180</v>
      </c>
      <c r="L57" s="17"/>
      <c r="M57" s="12"/>
      <c r="N57" s="1"/>
      <c r="O57" s="47"/>
      <c r="P57" s="1"/>
      <c r="Q57" s="1"/>
      <c r="R57" s="1"/>
      <c r="S57" s="1"/>
      <c r="T57" s="1"/>
    </row>
    <row r="58" spans="2:20" x14ac:dyDescent="0.25">
      <c r="B58" s="16">
        <v>52</v>
      </c>
      <c r="C58" s="8" t="s">
        <v>70</v>
      </c>
      <c r="D58" s="9">
        <v>2</v>
      </c>
      <c r="E58" s="10">
        <f t="shared" si="0"/>
        <v>216</v>
      </c>
      <c r="F58" s="10">
        <v>4</v>
      </c>
      <c r="G58" s="9">
        <f t="shared" si="3"/>
        <v>1728</v>
      </c>
      <c r="H58" s="17">
        <f t="shared" si="1"/>
        <v>144</v>
      </c>
      <c r="I58" s="11">
        <v>1</v>
      </c>
      <c r="J58" s="17">
        <f t="shared" si="4"/>
        <v>144</v>
      </c>
      <c r="K58" s="17">
        <f t="shared" si="2"/>
        <v>144</v>
      </c>
      <c r="L58" s="17"/>
      <c r="M58" s="12"/>
      <c r="N58" s="1"/>
      <c r="O58" s="47"/>
      <c r="P58" s="1"/>
      <c r="Q58" s="1"/>
      <c r="R58" s="1"/>
      <c r="S58" s="1"/>
      <c r="T58" s="1"/>
    </row>
    <row r="59" spans="2:20" x14ac:dyDescent="0.25">
      <c r="B59" s="7">
        <v>53</v>
      </c>
      <c r="C59" s="8" t="s">
        <v>71</v>
      </c>
      <c r="D59" s="9">
        <v>2</v>
      </c>
      <c r="E59" s="10">
        <f t="shared" si="0"/>
        <v>216</v>
      </c>
      <c r="F59" s="10">
        <v>4</v>
      </c>
      <c r="G59" s="9">
        <f t="shared" si="3"/>
        <v>1728</v>
      </c>
      <c r="H59" s="17">
        <f t="shared" si="1"/>
        <v>144</v>
      </c>
      <c r="I59" s="11">
        <v>1</v>
      </c>
      <c r="J59" s="17">
        <f t="shared" si="4"/>
        <v>144</v>
      </c>
      <c r="K59" s="17">
        <f t="shared" si="2"/>
        <v>144</v>
      </c>
      <c r="L59" s="17"/>
      <c r="M59" s="12"/>
      <c r="N59" s="1"/>
      <c r="O59" s="47"/>
      <c r="P59" s="1"/>
      <c r="Q59" s="1"/>
      <c r="R59" s="1"/>
      <c r="S59" s="1"/>
      <c r="T59" s="1"/>
    </row>
    <row r="60" spans="2:20" x14ac:dyDescent="0.25">
      <c r="B60" s="16">
        <v>54</v>
      </c>
      <c r="C60" s="8" t="s">
        <v>72</v>
      </c>
      <c r="D60" s="9">
        <v>2</v>
      </c>
      <c r="E60" s="10">
        <f t="shared" si="0"/>
        <v>216</v>
      </c>
      <c r="F60" s="10">
        <v>4</v>
      </c>
      <c r="G60" s="9">
        <f t="shared" si="3"/>
        <v>1728</v>
      </c>
      <c r="H60" s="17">
        <f t="shared" si="1"/>
        <v>144</v>
      </c>
      <c r="I60" s="11">
        <v>1</v>
      </c>
      <c r="J60" s="17">
        <f t="shared" si="4"/>
        <v>144</v>
      </c>
      <c r="K60" s="17">
        <f t="shared" si="2"/>
        <v>144</v>
      </c>
      <c r="L60" s="17"/>
      <c r="M60" s="12"/>
      <c r="N60" s="1"/>
      <c r="O60" s="47"/>
      <c r="P60" s="1"/>
      <c r="Q60" s="1"/>
      <c r="R60" s="1"/>
      <c r="S60" s="1"/>
      <c r="T60" s="1"/>
    </row>
    <row r="61" spans="2:20" x14ac:dyDescent="0.25">
      <c r="B61" s="7">
        <v>55</v>
      </c>
      <c r="C61" s="8" t="s">
        <v>73</v>
      </c>
      <c r="D61" s="9">
        <v>1</v>
      </c>
      <c r="E61" s="10">
        <f t="shared" si="0"/>
        <v>216</v>
      </c>
      <c r="F61" s="10">
        <v>4</v>
      </c>
      <c r="G61" s="9">
        <f t="shared" si="3"/>
        <v>864</v>
      </c>
      <c r="H61" s="17">
        <f t="shared" si="1"/>
        <v>72</v>
      </c>
      <c r="I61" s="11">
        <v>1</v>
      </c>
      <c r="J61" s="17">
        <f t="shared" si="4"/>
        <v>72</v>
      </c>
      <c r="K61" s="17">
        <f t="shared" si="2"/>
        <v>72</v>
      </c>
      <c r="L61" s="17"/>
      <c r="M61" s="12"/>
      <c r="N61" s="1"/>
      <c r="O61" s="47"/>
      <c r="P61" s="1"/>
      <c r="Q61" s="1"/>
      <c r="R61" s="1"/>
      <c r="S61" s="1"/>
      <c r="T61" s="1"/>
    </row>
    <row r="62" spans="2:20" x14ac:dyDescent="0.25">
      <c r="B62" s="16">
        <v>56</v>
      </c>
      <c r="C62" s="8" t="s">
        <v>74</v>
      </c>
      <c r="D62" s="9">
        <v>2</v>
      </c>
      <c r="E62" s="10">
        <f t="shared" si="0"/>
        <v>216</v>
      </c>
      <c r="F62" s="10">
        <v>4</v>
      </c>
      <c r="G62" s="9">
        <f t="shared" si="3"/>
        <v>1728</v>
      </c>
      <c r="H62" s="17">
        <f t="shared" si="1"/>
        <v>144</v>
      </c>
      <c r="I62" s="11">
        <v>1</v>
      </c>
      <c r="J62" s="17">
        <f t="shared" si="4"/>
        <v>144</v>
      </c>
      <c r="K62" s="17">
        <f t="shared" si="2"/>
        <v>144</v>
      </c>
      <c r="L62" s="17"/>
      <c r="M62" s="12"/>
      <c r="N62" s="1"/>
      <c r="O62" s="47"/>
      <c r="P62" s="1"/>
      <c r="Q62" s="1"/>
      <c r="R62" s="1"/>
      <c r="S62" s="1"/>
      <c r="T62" s="1"/>
    </row>
    <row r="63" spans="2:20" x14ac:dyDescent="0.25">
      <c r="B63" s="7">
        <v>57</v>
      </c>
      <c r="C63" s="8" t="s">
        <v>75</v>
      </c>
      <c r="D63" s="9">
        <v>2</v>
      </c>
      <c r="E63" s="10">
        <f t="shared" si="0"/>
        <v>216</v>
      </c>
      <c r="F63" s="10">
        <v>4</v>
      </c>
      <c r="G63" s="9">
        <f t="shared" si="3"/>
        <v>1728</v>
      </c>
      <c r="H63" s="17">
        <f t="shared" si="1"/>
        <v>144</v>
      </c>
      <c r="I63" s="11">
        <v>1</v>
      </c>
      <c r="J63" s="17">
        <f t="shared" si="4"/>
        <v>144</v>
      </c>
      <c r="K63" s="17">
        <f t="shared" si="2"/>
        <v>144</v>
      </c>
      <c r="L63" s="17"/>
      <c r="M63" s="12"/>
      <c r="N63" s="1"/>
      <c r="O63" s="47"/>
      <c r="P63" s="1"/>
      <c r="Q63" s="1"/>
      <c r="R63" s="1"/>
      <c r="S63" s="1"/>
      <c r="T63" s="1"/>
    </row>
    <row r="64" spans="2:20" x14ac:dyDescent="0.25">
      <c r="B64" s="16">
        <v>58</v>
      </c>
      <c r="C64" s="8" t="s">
        <v>76</v>
      </c>
      <c r="D64" s="9">
        <v>2</v>
      </c>
      <c r="E64" s="10">
        <f t="shared" si="0"/>
        <v>216</v>
      </c>
      <c r="F64" s="10">
        <v>4</v>
      </c>
      <c r="G64" s="9">
        <f t="shared" si="3"/>
        <v>1728</v>
      </c>
      <c r="H64" s="17">
        <f t="shared" si="1"/>
        <v>144</v>
      </c>
      <c r="I64" s="11">
        <v>1</v>
      </c>
      <c r="J64" s="17">
        <f t="shared" si="4"/>
        <v>144</v>
      </c>
      <c r="K64" s="17">
        <f t="shared" si="2"/>
        <v>144</v>
      </c>
      <c r="L64" s="17"/>
      <c r="M64" s="12"/>
      <c r="N64" s="1"/>
      <c r="O64" s="47"/>
      <c r="P64" s="1"/>
      <c r="Q64" s="1"/>
      <c r="R64" s="1"/>
      <c r="S64" s="1"/>
      <c r="T64" s="1"/>
    </row>
    <row r="65" spans="2:20" x14ac:dyDescent="0.25">
      <c r="B65" s="7">
        <v>59</v>
      </c>
      <c r="C65" s="8" t="s">
        <v>77</v>
      </c>
      <c r="D65" s="9">
        <v>2</v>
      </c>
      <c r="E65" s="10">
        <f t="shared" si="0"/>
        <v>216</v>
      </c>
      <c r="F65" s="10">
        <v>4</v>
      </c>
      <c r="G65" s="9">
        <f t="shared" si="3"/>
        <v>1728</v>
      </c>
      <c r="H65" s="17">
        <f t="shared" si="1"/>
        <v>144</v>
      </c>
      <c r="I65" s="11">
        <v>1</v>
      </c>
      <c r="J65" s="17">
        <f t="shared" si="4"/>
        <v>144</v>
      </c>
      <c r="K65" s="17">
        <f t="shared" si="2"/>
        <v>144</v>
      </c>
      <c r="L65" s="17"/>
      <c r="M65" s="12"/>
      <c r="N65" s="1"/>
      <c r="O65" s="47"/>
      <c r="P65" s="1"/>
      <c r="Q65" s="1"/>
      <c r="R65" s="1"/>
      <c r="S65" s="1"/>
      <c r="T65" s="1"/>
    </row>
    <row r="66" spans="2:20" x14ac:dyDescent="0.25">
      <c r="B66" s="16">
        <v>60</v>
      </c>
      <c r="C66" s="8" t="s">
        <v>78</v>
      </c>
      <c r="D66" s="9">
        <v>3</v>
      </c>
      <c r="E66" s="10">
        <f t="shared" si="0"/>
        <v>216</v>
      </c>
      <c r="F66" s="10">
        <v>4</v>
      </c>
      <c r="G66" s="9">
        <f t="shared" si="3"/>
        <v>2592</v>
      </c>
      <c r="H66" s="9">
        <f t="shared" si="1"/>
        <v>216</v>
      </c>
      <c r="I66" s="11">
        <v>1</v>
      </c>
      <c r="J66" s="9">
        <f t="shared" si="4"/>
        <v>216</v>
      </c>
      <c r="K66" s="9">
        <f t="shared" si="2"/>
        <v>216</v>
      </c>
      <c r="L66" s="9"/>
      <c r="M66" s="12"/>
      <c r="N66" s="1"/>
      <c r="O66" s="47"/>
      <c r="P66" s="1"/>
      <c r="Q66" s="1"/>
      <c r="R66" s="1"/>
      <c r="S66" s="1"/>
      <c r="T66" s="1"/>
    </row>
    <row r="67" spans="2:20" x14ac:dyDescent="0.25">
      <c r="B67" s="7">
        <v>61</v>
      </c>
      <c r="C67" s="8" t="s">
        <v>79</v>
      </c>
      <c r="D67" s="9">
        <v>3</v>
      </c>
      <c r="E67" s="10">
        <f t="shared" si="0"/>
        <v>216</v>
      </c>
      <c r="F67" s="10">
        <v>4</v>
      </c>
      <c r="G67" s="9">
        <f t="shared" si="3"/>
        <v>2592</v>
      </c>
      <c r="H67" s="9">
        <f t="shared" si="1"/>
        <v>216</v>
      </c>
      <c r="I67" s="11">
        <v>1</v>
      </c>
      <c r="J67" s="9">
        <f t="shared" si="4"/>
        <v>216</v>
      </c>
      <c r="K67" s="9">
        <f t="shared" si="2"/>
        <v>216</v>
      </c>
      <c r="L67" s="9"/>
      <c r="M67" s="12"/>
      <c r="N67" s="1"/>
      <c r="O67" s="47"/>
      <c r="P67" s="1"/>
      <c r="Q67" s="1"/>
      <c r="R67" s="1"/>
      <c r="S67" s="1"/>
      <c r="T67" s="1"/>
    </row>
    <row r="68" spans="2:20" x14ac:dyDescent="0.25">
      <c r="B68" s="16">
        <v>62</v>
      </c>
      <c r="C68" s="8" t="s">
        <v>80</v>
      </c>
      <c r="D68" s="9">
        <v>3</v>
      </c>
      <c r="E68" s="10">
        <f t="shared" si="0"/>
        <v>216</v>
      </c>
      <c r="F68" s="10">
        <v>4</v>
      </c>
      <c r="G68" s="9">
        <f t="shared" si="3"/>
        <v>2592</v>
      </c>
      <c r="H68" s="9">
        <f t="shared" si="1"/>
        <v>216</v>
      </c>
      <c r="I68" s="11">
        <v>1</v>
      </c>
      <c r="J68" s="9">
        <f t="shared" si="4"/>
        <v>216</v>
      </c>
      <c r="K68" s="9">
        <f t="shared" si="2"/>
        <v>216</v>
      </c>
      <c r="L68" s="9"/>
      <c r="M68" s="12"/>
      <c r="N68" s="1"/>
      <c r="O68" s="47"/>
      <c r="P68" s="1"/>
      <c r="Q68" s="1"/>
      <c r="R68" s="1"/>
      <c r="S68" s="1"/>
      <c r="T68" s="1"/>
    </row>
    <row r="69" spans="2:20" x14ac:dyDescent="0.25">
      <c r="B69" s="7">
        <v>63</v>
      </c>
      <c r="C69" s="8" t="s">
        <v>81</v>
      </c>
      <c r="D69" s="9">
        <v>3</v>
      </c>
      <c r="E69" s="10">
        <f t="shared" si="0"/>
        <v>216</v>
      </c>
      <c r="F69" s="10">
        <v>4</v>
      </c>
      <c r="G69" s="9">
        <f t="shared" si="3"/>
        <v>2592</v>
      </c>
      <c r="H69" s="9">
        <f t="shared" si="1"/>
        <v>216</v>
      </c>
      <c r="I69" s="11">
        <v>1</v>
      </c>
      <c r="J69" s="9">
        <f t="shared" si="4"/>
        <v>216</v>
      </c>
      <c r="K69" s="9">
        <f t="shared" si="2"/>
        <v>216</v>
      </c>
      <c r="L69" s="9"/>
      <c r="M69" s="12"/>
      <c r="N69" s="1"/>
      <c r="O69" s="47"/>
      <c r="P69" s="1"/>
      <c r="Q69" s="1"/>
      <c r="R69" s="1"/>
      <c r="S69" s="1"/>
      <c r="T69" s="1"/>
    </row>
    <row r="70" spans="2:20" x14ac:dyDescent="0.25">
      <c r="B70" s="16">
        <v>64</v>
      </c>
      <c r="C70" s="8" t="s">
        <v>82</v>
      </c>
      <c r="D70" s="9">
        <v>3</v>
      </c>
      <c r="E70" s="10">
        <f t="shared" si="0"/>
        <v>216</v>
      </c>
      <c r="F70" s="10">
        <v>4</v>
      </c>
      <c r="G70" s="9">
        <f t="shared" si="3"/>
        <v>2592</v>
      </c>
      <c r="H70" s="9">
        <f t="shared" si="1"/>
        <v>216</v>
      </c>
      <c r="I70" s="11">
        <v>1</v>
      </c>
      <c r="J70" s="9">
        <f t="shared" si="4"/>
        <v>216</v>
      </c>
      <c r="K70" s="9">
        <f t="shared" si="2"/>
        <v>216</v>
      </c>
      <c r="L70" s="9"/>
      <c r="M70" s="12"/>
      <c r="N70" s="1"/>
      <c r="O70" s="47"/>
      <c r="P70" s="1"/>
      <c r="Q70" s="1"/>
      <c r="R70" s="1"/>
      <c r="S70" s="1"/>
      <c r="T70" s="1"/>
    </row>
    <row r="71" spans="2:20" x14ac:dyDescent="0.25">
      <c r="B71" s="7">
        <v>65</v>
      </c>
      <c r="C71" s="8" t="s">
        <v>83</v>
      </c>
      <c r="D71" s="9">
        <v>3</v>
      </c>
      <c r="E71" s="10">
        <f t="shared" si="0"/>
        <v>216</v>
      </c>
      <c r="F71" s="10">
        <v>4</v>
      </c>
      <c r="G71" s="9">
        <f t="shared" si="3"/>
        <v>2592</v>
      </c>
      <c r="H71" s="9">
        <f t="shared" si="1"/>
        <v>216</v>
      </c>
      <c r="I71" s="11">
        <v>1</v>
      </c>
      <c r="J71" s="9">
        <f t="shared" si="4"/>
        <v>216</v>
      </c>
      <c r="K71" s="9">
        <f t="shared" si="2"/>
        <v>216</v>
      </c>
      <c r="L71" s="9"/>
      <c r="M71" s="12"/>
      <c r="N71" s="1"/>
      <c r="O71" s="47"/>
      <c r="P71" s="1"/>
      <c r="Q71" s="1"/>
      <c r="R71" s="1"/>
      <c r="S71" s="1"/>
      <c r="T71" s="1"/>
    </row>
    <row r="72" spans="2:20" x14ac:dyDescent="0.25">
      <c r="B72" s="16">
        <v>66</v>
      </c>
      <c r="C72" s="8" t="s">
        <v>84</v>
      </c>
      <c r="D72" s="9">
        <v>3</v>
      </c>
      <c r="E72" s="10">
        <f t="shared" ref="E72:E94" si="5">+$AA$22</f>
        <v>216</v>
      </c>
      <c r="F72" s="10">
        <v>4</v>
      </c>
      <c r="G72" s="9">
        <f t="shared" si="3"/>
        <v>2592</v>
      </c>
      <c r="H72" s="9">
        <f t="shared" ref="H72:H94" si="6">+G72/12</f>
        <v>216</v>
      </c>
      <c r="I72" s="11">
        <v>1</v>
      </c>
      <c r="J72" s="9">
        <f t="shared" si="4"/>
        <v>216</v>
      </c>
      <c r="K72" s="9">
        <f t="shared" ref="K72:K73" si="7">+J72</f>
        <v>216</v>
      </c>
      <c r="L72" s="9"/>
      <c r="M72" s="12"/>
      <c r="N72" s="1"/>
      <c r="O72" s="47"/>
      <c r="P72" s="1"/>
      <c r="Q72" s="1"/>
      <c r="R72" s="1"/>
      <c r="S72" s="1"/>
      <c r="T72" s="1"/>
    </row>
    <row r="73" spans="2:20" x14ac:dyDescent="0.25">
      <c r="B73" s="7">
        <v>67</v>
      </c>
      <c r="C73" s="8" t="s">
        <v>85</v>
      </c>
      <c r="D73" s="9">
        <v>3</v>
      </c>
      <c r="E73" s="10">
        <f t="shared" si="5"/>
        <v>216</v>
      </c>
      <c r="F73" s="10">
        <v>4</v>
      </c>
      <c r="G73" s="9">
        <f t="shared" si="3"/>
        <v>2592</v>
      </c>
      <c r="H73" s="9">
        <f t="shared" si="6"/>
        <v>216</v>
      </c>
      <c r="I73" s="11">
        <v>1</v>
      </c>
      <c r="J73" s="9">
        <f t="shared" si="4"/>
        <v>216</v>
      </c>
      <c r="K73" s="9">
        <f t="shared" si="7"/>
        <v>216</v>
      </c>
      <c r="L73" s="9"/>
      <c r="M73" s="12"/>
      <c r="N73" s="1"/>
      <c r="O73" s="47"/>
      <c r="P73" s="1"/>
      <c r="Q73" s="1"/>
      <c r="R73" s="1"/>
      <c r="S73" s="1"/>
      <c r="T73" s="1"/>
    </row>
    <row r="74" spans="2:20" x14ac:dyDescent="0.25">
      <c r="B74" s="16">
        <v>68</v>
      </c>
      <c r="C74" s="8" t="s">
        <v>86</v>
      </c>
      <c r="D74" s="9">
        <v>1</v>
      </c>
      <c r="E74" s="10">
        <f t="shared" si="5"/>
        <v>216</v>
      </c>
      <c r="F74" s="10">
        <v>2</v>
      </c>
      <c r="G74" s="9">
        <f t="shared" si="3"/>
        <v>432</v>
      </c>
      <c r="H74" s="17">
        <f t="shared" si="6"/>
        <v>36</v>
      </c>
      <c r="I74" s="11">
        <v>1</v>
      </c>
      <c r="J74" s="17">
        <f t="shared" si="4"/>
        <v>36</v>
      </c>
      <c r="K74" s="17"/>
      <c r="L74" s="17">
        <f>+J74</f>
        <v>36</v>
      </c>
      <c r="M74" s="12"/>
      <c r="N74" s="1"/>
      <c r="O74" s="47"/>
      <c r="P74" s="1"/>
      <c r="Q74" s="1"/>
      <c r="R74" s="1"/>
      <c r="S74" s="1"/>
      <c r="T74" s="1"/>
    </row>
    <row r="75" spans="2:20" x14ac:dyDescent="0.25">
      <c r="B75" s="7">
        <v>69</v>
      </c>
      <c r="C75" s="8" t="s">
        <v>87</v>
      </c>
      <c r="D75" s="9">
        <v>1</v>
      </c>
      <c r="E75" s="10">
        <f t="shared" si="5"/>
        <v>216</v>
      </c>
      <c r="F75" s="10">
        <v>2</v>
      </c>
      <c r="G75" s="9">
        <f t="shared" si="3"/>
        <v>432</v>
      </c>
      <c r="H75" s="17">
        <f t="shared" si="6"/>
        <v>36</v>
      </c>
      <c r="I75" s="11">
        <v>1</v>
      </c>
      <c r="J75" s="17">
        <f t="shared" si="4"/>
        <v>36</v>
      </c>
      <c r="K75" s="17"/>
      <c r="L75" s="17">
        <f>+J75</f>
        <v>36</v>
      </c>
      <c r="M75" s="12"/>
      <c r="N75" s="1"/>
      <c r="O75" s="47"/>
      <c r="P75" s="1"/>
      <c r="Q75" s="1"/>
      <c r="R75" s="1"/>
      <c r="S75" s="1"/>
      <c r="T75" s="1"/>
    </row>
    <row r="76" spans="2:20" x14ac:dyDescent="0.25">
      <c r="B76" s="16">
        <v>70</v>
      </c>
      <c r="C76" s="8" t="s">
        <v>88</v>
      </c>
      <c r="D76" s="9">
        <v>1</v>
      </c>
      <c r="E76" s="10">
        <f t="shared" si="5"/>
        <v>216</v>
      </c>
      <c r="F76" s="10">
        <v>2</v>
      </c>
      <c r="G76" s="9">
        <f t="shared" si="3"/>
        <v>432</v>
      </c>
      <c r="H76" s="17">
        <f t="shared" si="6"/>
        <v>36</v>
      </c>
      <c r="I76" s="11">
        <v>1</v>
      </c>
      <c r="J76" s="17">
        <f t="shared" si="4"/>
        <v>36</v>
      </c>
      <c r="K76" s="17"/>
      <c r="L76" s="17">
        <f>+J76</f>
        <v>36</v>
      </c>
      <c r="M76" s="12"/>
      <c r="N76" s="1"/>
      <c r="O76" s="47"/>
      <c r="P76" s="1"/>
      <c r="Q76" s="1"/>
      <c r="R76" s="1"/>
      <c r="S76" s="1"/>
      <c r="T76" s="1"/>
    </row>
    <row r="77" spans="2:20" x14ac:dyDescent="0.25">
      <c r="B77" s="7">
        <v>71</v>
      </c>
      <c r="C77" s="8" t="s">
        <v>89</v>
      </c>
      <c r="D77" s="9">
        <v>0.8</v>
      </c>
      <c r="E77" s="10">
        <f t="shared" si="5"/>
        <v>216</v>
      </c>
      <c r="F77" s="10">
        <v>10</v>
      </c>
      <c r="G77" s="9">
        <f t="shared" si="3"/>
        <v>1728</v>
      </c>
      <c r="H77" s="9">
        <f t="shared" si="6"/>
        <v>144</v>
      </c>
      <c r="I77" s="11">
        <v>1</v>
      </c>
      <c r="J77" s="9">
        <f t="shared" si="4"/>
        <v>144</v>
      </c>
      <c r="K77" s="9">
        <f t="shared" ref="K77:K88" si="8">+J77</f>
        <v>144</v>
      </c>
      <c r="L77" s="9"/>
      <c r="M77" s="12"/>
      <c r="N77" s="1"/>
      <c r="O77" s="47"/>
      <c r="P77" s="1"/>
      <c r="Q77" s="1"/>
      <c r="R77" s="1"/>
      <c r="S77" s="1"/>
      <c r="T77" s="1"/>
    </row>
    <row r="78" spans="2:20" x14ac:dyDescent="0.25">
      <c r="B78" s="16">
        <v>72</v>
      </c>
      <c r="C78" s="8" t="s">
        <v>90</v>
      </c>
      <c r="D78" s="9">
        <v>0.8</v>
      </c>
      <c r="E78" s="10">
        <f t="shared" si="5"/>
        <v>216</v>
      </c>
      <c r="F78" s="10">
        <v>10</v>
      </c>
      <c r="G78" s="9">
        <f t="shared" si="3"/>
        <v>1728</v>
      </c>
      <c r="H78" s="9">
        <f t="shared" si="6"/>
        <v>144</v>
      </c>
      <c r="I78" s="11">
        <v>1</v>
      </c>
      <c r="J78" s="9">
        <f t="shared" si="4"/>
        <v>144</v>
      </c>
      <c r="K78" s="9">
        <f t="shared" si="8"/>
        <v>144</v>
      </c>
      <c r="L78" s="9"/>
      <c r="M78" s="12"/>
      <c r="N78" s="1"/>
      <c r="O78" s="47"/>
      <c r="P78" s="1"/>
      <c r="Q78" s="1"/>
      <c r="R78" s="1"/>
      <c r="S78" s="1"/>
      <c r="T78" s="1"/>
    </row>
    <row r="79" spans="2:20" x14ac:dyDescent="0.25">
      <c r="B79" s="7">
        <v>73</v>
      </c>
      <c r="C79" s="8" t="s">
        <v>91</v>
      </c>
      <c r="D79" s="9">
        <v>0.8</v>
      </c>
      <c r="E79" s="10">
        <f t="shared" si="5"/>
        <v>216</v>
      </c>
      <c r="F79" s="10">
        <v>10</v>
      </c>
      <c r="G79" s="9">
        <f t="shared" si="3"/>
        <v>1728</v>
      </c>
      <c r="H79" s="9">
        <f t="shared" si="6"/>
        <v>144</v>
      </c>
      <c r="I79" s="11">
        <v>1</v>
      </c>
      <c r="J79" s="9">
        <f t="shared" si="4"/>
        <v>144</v>
      </c>
      <c r="K79" s="9">
        <f t="shared" si="8"/>
        <v>144</v>
      </c>
      <c r="L79" s="9"/>
      <c r="M79" s="12"/>
      <c r="N79" s="1"/>
      <c r="O79" s="47"/>
      <c r="P79" s="1"/>
      <c r="Q79" s="1"/>
      <c r="R79" s="1"/>
      <c r="S79" s="1"/>
      <c r="T79" s="1"/>
    </row>
    <row r="80" spans="2:20" x14ac:dyDescent="0.25">
      <c r="B80" s="16">
        <v>74</v>
      </c>
      <c r="C80" s="8" t="s">
        <v>92</v>
      </c>
      <c r="D80" s="9">
        <v>0.8</v>
      </c>
      <c r="E80" s="10">
        <f t="shared" si="5"/>
        <v>216</v>
      </c>
      <c r="F80" s="10">
        <v>10</v>
      </c>
      <c r="G80" s="9">
        <f t="shared" si="3"/>
        <v>1728</v>
      </c>
      <c r="H80" s="9">
        <f t="shared" si="6"/>
        <v>144</v>
      </c>
      <c r="I80" s="11">
        <v>1</v>
      </c>
      <c r="J80" s="9">
        <f t="shared" si="4"/>
        <v>144</v>
      </c>
      <c r="K80" s="9">
        <f t="shared" si="8"/>
        <v>144</v>
      </c>
      <c r="L80" s="9"/>
      <c r="M80" s="12"/>
      <c r="N80" s="1"/>
      <c r="O80" s="47"/>
      <c r="P80" s="1"/>
      <c r="Q80" s="1"/>
      <c r="R80" s="1"/>
      <c r="S80" s="1"/>
      <c r="T80" s="1"/>
    </row>
    <row r="81" spans="2:20" x14ac:dyDescent="0.25">
      <c r="B81" s="7">
        <v>75</v>
      </c>
      <c r="C81" s="8" t="s">
        <v>93</v>
      </c>
      <c r="D81" s="9">
        <v>0.8</v>
      </c>
      <c r="E81" s="10">
        <f t="shared" si="5"/>
        <v>216</v>
      </c>
      <c r="F81" s="10">
        <v>10</v>
      </c>
      <c r="G81" s="9">
        <f t="shared" si="3"/>
        <v>1728</v>
      </c>
      <c r="H81" s="9">
        <f t="shared" si="6"/>
        <v>144</v>
      </c>
      <c r="I81" s="11">
        <v>1</v>
      </c>
      <c r="J81" s="9">
        <f t="shared" si="4"/>
        <v>144</v>
      </c>
      <c r="K81" s="9">
        <f t="shared" si="8"/>
        <v>144</v>
      </c>
      <c r="L81" s="9"/>
      <c r="M81" s="12"/>
      <c r="N81" s="1"/>
      <c r="O81" s="47"/>
      <c r="P81" s="1"/>
      <c r="Q81" s="1"/>
      <c r="R81" s="1"/>
      <c r="S81" s="1"/>
      <c r="T81" s="1"/>
    </row>
    <row r="82" spans="2:20" x14ac:dyDescent="0.25">
      <c r="B82" s="16">
        <v>76</v>
      </c>
      <c r="C82" s="8" t="s">
        <v>94</v>
      </c>
      <c r="D82" s="9">
        <v>0.8</v>
      </c>
      <c r="E82" s="10">
        <f t="shared" si="5"/>
        <v>216</v>
      </c>
      <c r="F82" s="10">
        <v>10</v>
      </c>
      <c r="G82" s="9">
        <f t="shared" si="3"/>
        <v>1728</v>
      </c>
      <c r="H82" s="9">
        <f t="shared" si="6"/>
        <v>144</v>
      </c>
      <c r="I82" s="11">
        <v>1</v>
      </c>
      <c r="J82" s="9">
        <f t="shared" si="4"/>
        <v>144</v>
      </c>
      <c r="K82" s="9">
        <f t="shared" si="8"/>
        <v>144</v>
      </c>
      <c r="L82" s="9"/>
      <c r="M82" s="12"/>
      <c r="N82" s="1"/>
      <c r="O82" s="47"/>
      <c r="P82" s="1"/>
      <c r="Q82" s="1"/>
      <c r="R82" s="1"/>
      <c r="S82" s="1"/>
      <c r="T82" s="1"/>
    </row>
    <row r="83" spans="2:20" x14ac:dyDescent="0.25">
      <c r="B83" s="7">
        <v>77</v>
      </c>
      <c r="C83" s="8" t="s">
        <v>95</v>
      </c>
      <c r="D83" s="9">
        <v>0.8</v>
      </c>
      <c r="E83" s="10">
        <f t="shared" si="5"/>
        <v>216</v>
      </c>
      <c r="F83" s="10">
        <v>10</v>
      </c>
      <c r="G83" s="9">
        <f t="shared" si="3"/>
        <v>1728</v>
      </c>
      <c r="H83" s="9">
        <f t="shared" si="6"/>
        <v>144</v>
      </c>
      <c r="I83" s="11">
        <v>1</v>
      </c>
      <c r="J83" s="9">
        <f t="shared" si="4"/>
        <v>144</v>
      </c>
      <c r="K83" s="9">
        <f t="shared" si="8"/>
        <v>144</v>
      </c>
      <c r="L83" s="9"/>
      <c r="M83" s="12"/>
      <c r="N83" s="1"/>
      <c r="O83" s="47"/>
      <c r="P83" s="1"/>
      <c r="Q83" s="1"/>
      <c r="R83" s="1"/>
      <c r="S83" s="1"/>
      <c r="T83" s="1"/>
    </row>
    <row r="84" spans="2:20" x14ac:dyDescent="0.25">
      <c r="B84" s="16">
        <v>78</v>
      </c>
      <c r="C84" s="8" t="s">
        <v>96</v>
      </c>
      <c r="D84" s="9">
        <v>0.8</v>
      </c>
      <c r="E84" s="10">
        <f t="shared" si="5"/>
        <v>216</v>
      </c>
      <c r="F84" s="10">
        <v>10</v>
      </c>
      <c r="G84" s="9">
        <f t="shared" si="3"/>
        <v>1728</v>
      </c>
      <c r="H84" s="9">
        <f t="shared" si="6"/>
        <v>144</v>
      </c>
      <c r="I84" s="11">
        <v>1</v>
      </c>
      <c r="J84" s="9">
        <f t="shared" si="4"/>
        <v>144</v>
      </c>
      <c r="K84" s="9">
        <f t="shared" si="8"/>
        <v>144</v>
      </c>
      <c r="L84" s="9"/>
      <c r="M84" s="12"/>
      <c r="N84" s="1"/>
      <c r="O84" s="47"/>
      <c r="P84" s="1"/>
      <c r="Q84" s="1"/>
      <c r="R84" s="1"/>
      <c r="S84" s="1"/>
      <c r="T84" s="1"/>
    </row>
    <row r="85" spans="2:20" x14ac:dyDescent="0.25">
      <c r="B85" s="7">
        <v>79</v>
      </c>
      <c r="C85" s="8" t="s">
        <v>97</v>
      </c>
      <c r="D85" s="9">
        <v>0.8</v>
      </c>
      <c r="E85" s="10">
        <f t="shared" si="5"/>
        <v>216</v>
      </c>
      <c r="F85" s="10">
        <v>10</v>
      </c>
      <c r="G85" s="9">
        <f t="shared" si="3"/>
        <v>1728</v>
      </c>
      <c r="H85" s="17">
        <f t="shared" si="6"/>
        <v>144</v>
      </c>
      <c r="I85" s="11">
        <v>1</v>
      </c>
      <c r="J85" s="17">
        <f t="shared" si="4"/>
        <v>144</v>
      </c>
      <c r="K85" s="17">
        <f t="shared" si="8"/>
        <v>144</v>
      </c>
      <c r="L85" s="17"/>
      <c r="M85" s="12"/>
      <c r="N85" s="1"/>
      <c r="O85" s="47"/>
      <c r="P85" s="1"/>
      <c r="Q85" s="1"/>
      <c r="R85" s="1"/>
      <c r="S85" s="1"/>
      <c r="T85" s="1"/>
    </row>
    <row r="86" spans="2:20" x14ac:dyDescent="0.25">
      <c r="B86" s="16">
        <v>80</v>
      </c>
      <c r="C86" s="8" t="s">
        <v>98</v>
      </c>
      <c r="D86" s="9">
        <v>0.8</v>
      </c>
      <c r="E86" s="10">
        <f t="shared" si="5"/>
        <v>216</v>
      </c>
      <c r="F86" s="10">
        <v>10</v>
      </c>
      <c r="G86" s="9">
        <f t="shared" si="3"/>
        <v>1728</v>
      </c>
      <c r="H86" s="17">
        <f t="shared" si="6"/>
        <v>144</v>
      </c>
      <c r="I86" s="11">
        <v>1</v>
      </c>
      <c r="J86" s="17">
        <f t="shared" si="4"/>
        <v>144</v>
      </c>
      <c r="K86" s="17">
        <f t="shared" si="8"/>
        <v>144</v>
      </c>
      <c r="L86" s="17"/>
      <c r="M86" s="12"/>
      <c r="N86" s="1"/>
      <c r="O86" s="47"/>
      <c r="P86" s="1"/>
      <c r="Q86" s="1"/>
      <c r="R86" s="1"/>
      <c r="S86" s="1"/>
      <c r="T86" s="1"/>
    </row>
    <row r="87" spans="2:20" x14ac:dyDescent="0.25">
      <c r="B87" s="7">
        <v>81</v>
      </c>
      <c r="C87" s="8" t="s">
        <v>99</v>
      </c>
      <c r="D87" s="9">
        <v>0.8</v>
      </c>
      <c r="E87" s="10">
        <f t="shared" si="5"/>
        <v>216</v>
      </c>
      <c r="F87" s="10">
        <v>10</v>
      </c>
      <c r="G87" s="9">
        <f t="shared" si="3"/>
        <v>1728</v>
      </c>
      <c r="H87" s="17">
        <f t="shared" si="6"/>
        <v>144</v>
      </c>
      <c r="I87" s="11">
        <v>1</v>
      </c>
      <c r="J87" s="17">
        <f t="shared" si="4"/>
        <v>144</v>
      </c>
      <c r="K87" s="17">
        <f t="shared" si="8"/>
        <v>144</v>
      </c>
      <c r="L87" s="17"/>
      <c r="M87" s="12"/>
      <c r="N87" s="1"/>
      <c r="O87" s="47"/>
      <c r="P87" s="1"/>
      <c r="Q87" s="1"/>
      <c r="R87" s="1"/>
      <c r="S87" s="1"/>
      <c r="T87" s="1"/>
    </row>
    <row r="88" spans="2:20" x14ac:dyDescent="0.25">
      <c r="B88" s="16">
        <v>82</v>
      </c>
      <c r="C88" s="8" t="s">
        <v>100</v>
      </c>
      <c r="D88" s="9">
        <v>2</v>
      </c>
      <c r="E88" s="10">
        <f t="shared" si="5"/>
        <v>216</v>
      </c>
      <c r="F88" s="10">
        <v>2</v>
      </c>
      <c r="G88" s="9">
        <f t="shared" si="3"/>
        <v>864</v>
      </c>
      <c r="H88" s="9">
        <f t="shared" si="6"/>
        <v>72</v>
      </c>
      <c r="I88" s="11">
        <v>1</v>
      </c>
      <c r="J88" s="9">
        <f t="shared" si="4"/>
        <v>72</v>
      </c>
      <c r="K88" s="9">
        <f t="shared" si="8"/>
        <v>72</v>
      </c>
      <c r="L88" s="9"/>
      <c r="M88" s="12"/>
      <c r="N88" s="1"/>
      <c r="O88" s="47"/>
      <c r="P88" s="1"/>
      <c r="Q88" s="1"/>
      <c r="R88" s="1"/>
      <c r="S88" s="1"/>
      <c r="T88" s="1"/>
    </row>
    <row r="89" spans="2:20" x14ac:dyDescent="0.25">
      <c r="B89" s="16">
        <v>83</v>
      </c>
      <c r="C89" s="8" t="s">
        <v>101</v>
      </c>
      <c r="D89" s="9">
        <v>0.08</v>
      </c>
      <c r="E89" s="10">
        <f t="shared" si="5"/>
        <v>216</v>
      </c>
      <c r="F89" s="10">
        <v>5</v>
      </c>
      <c r="G89" s="9">
        <f t="shared" si="3"/>
        <v>86.4</v>
      </c>
      <c r="H89" s="17">
        <f t="shared" si="6"/>
        <v>7.2</v>
      </c>
      <c r="I89" s="11">
        <v>1</v>
      </c>
      <c r="J89" s="17">
        <f t="shared" si="4"/>
        <v>7.2</v>
      </c>
      <c r="K89" s="17">
        <f t="shared" ref="K89:K90" si="9">+J89</f>
        <v>7.2</v>
      </c>
      <c r="L89" s="17"/>
      <c r="M89" s="12"/>
      <c r="N89" s="1"/>
      <c r="O89" s="47"/>
      <c r="P89" s="1"/>
      <c r="Q89" s="1"/>
      <c r="R89" s="1"/>
      <c r="S89" s="1"/>
      <c r="T89" s="1"/>
    </row>
    <row r="90" spans="2:20" x14ac:dyDescent="0.25">
      <c r="B90" s="7">
        <v>84</v>
      </c>
      <c r="C90" s="8" t="s">
        <v>102</v>
      </c>
      <c r="D90" s="9">
        <v>0.08</v>
      </c>
      <c r="E90" s="10">
        <f t="shared" si="5"/>
        <v>216</v>
      </c>
      <c r="F90" s="10">
        <v>5</v>
      </c>
      <c r="G90" s="9">
        <f t="shared" si="3"/>
        <v>86.4</v>
      </c>
      <c r="H90" s="17">
        <f t="shared" si="6"/>
        <v>7.2</v>
      </c>
      <c r="I90" s="11">
        <v>1</v>
      </c>
      <c r="J90" s="17">
        <f t="shared" si="4"/>
        <v>7.2</v>
      </c>
      <c r="K90" s="17">
        <f t="shared" si="9"/>
        <v>7.2</v>
      </c>
      <c r="L90" s="17"/>
      <c r="M90" s="12"/>
      <c r="N90" s="1"/>
      <c r="O90" s="47"/>
      <c r="P90" s="1"/>
      <c r="Q90" s="1"/>
      <c r="R90" s="1"/>
      <c r="S90" s="1"/>
      <c r="T90" s="1"/>
    </row>
    <row r="91" spans="2:20" x14ac:dyDescent="0.25">
      <c r="B91" s="16">
        <v>85</v>
      </c>
      <c r="C91" s="8" t="s">
        <v>103</v>
      </c>
      <c r="D91" s="9">
        <v>1</v>
      </c>
      <c r="E91" s="10">
        <f t="shared" si="5"/>
        <v>216</v>
      </c>
      <c r="F91" s="9">
        <v>0.65</v>
      </c>
      <c r="G91" s="9">
        <f t="shared" ref="G91:G93" si="10">+D91*E91*F91</f>
        <v>140.4</v>
      </c>
      <c r="H91" s="17">
        <f t="shared" si="6"/>
        <v>11.700000000000001</v>
      </c>
      <c r="I91" s="11">
        <v>1</v>
      </c>
      <c r="J91" s="17">
        <f>+H91*I91</f>
        <v>11.700000000000001</v>
      </c>
      <c r="K91" s="17">
        <f>+J91</f>
        <v>11.700000000000001</v>
      </c>
      <c r="L91" s="17"/>
      <c r="M91" s="12"/>
      <c r="N91" s="1"/>
      <c r="O91" s="47"/>
      <c r="P91" s="1"/>
      <c r="Q91" s="1"/>
      <c r="R91" s="1"/>
      <c r="S91" s="1"/>
      <c r="T91" s="1"/>
    </row>
    <row r="92" spans="2:20" x14ac:dyDescent="0.25">
      <c r="B92" s="7">
        <v>86</v>
      </c>
      <c r="C92" s="8" t="s">
        <v>104</v>
      </c>
      <c r="D92" s="9">
        <v>1</v>
      </c>
      <c r="E92" s="10">
        <f t="shared" si="5"/>
        <v>216</v>
      </c>
      <c r="F92" s="9">
        <v>0.57999999999999996</v>
      </c>
      <c r="G92" s="9">
        <f t="shared" si="10"/>
        <v>125.27999999999999</v>
      </c>
      <c r="H92" s="17">
        <f t="shared" si="6"/>
        <v>10.44</v>
      </c>
      <c r="I92" s="11">
        <v>1</v>
      </c>
      <c r="J92" s="17">
        <f>+H92*I92</f>
        <v>10.44</v>
      </c>
      <c r="K92" s="17">
        <f>+J92</f>
        <v>10.44</v>
      </c>
      <c r="L92" s="17"/>
      <c r="M92" s="12"/>
      <c r="N92" s="1"/>
      <c r="O92" s="47"/>
      <c r="P92" s="1"/>
      <c r="Q92" s="1"/>
      <c r="R92" s="1"/>
      <c r="S92" s="1"/>
      <c r="T92" s="1"/>
    </row>
    <row r="93" spans="2:20" x14ac:dyDescent="0.25">
      <c r="B93" s="16">
        <v>87</v>
      </c>
      <c r="C93" s="8" t="s">
        <v>105</v>
      </c>
      <c r="D93" s="9">
        <v>1</v>
      </c>
      <c r="E93" s="10">
        <f t="shared" si="5"/>
        <v>216</v>
      </c>
      <c r="F93" s="9">
        <v>0.28999999999999998</v>
      </c>
      <c r="G93" s="9">
        <f t="shared" si="10"/>
        <v>62.639999999999993</v>
      </c>
      <c r="H93" s="17">
        <f t="shared" si="6"/>
        <v>5.22</v>
      </c>
      <c r="I93" s="11">
        <v>1</v>
      </c>
      <c r="J93" s="17">
        <f>+H93*I93</f>
        <v>5.22</v>
      </c>
      <c r="K93" s="17">
        <f>+J93</f>
        <v>5.22</v>
      </c>
      <c r="L93" s="17"/>
      <c r="M93" s="12"/>
      <c r="N93" s="1"/>
      <c r="O93" s="47"/>
      <c r="P93" s="1"/>
      <c r="Q93" s="1"/>
      <c r="R93" s="1"/>
      <c r="S93" s="1"/>
      <c r="T93" s="1"/>
    </row>
    <row r="94" spans="2:20" x14ac:dyDescent="0.25">
      <c r="B94" s="7">
        <v>88</v>
      </c>
      <c r="C94" s="8" t="s">
        <v>106</v>
      </c>
      <c r="D94" s="9">
        <v>1</v>
      </c>
      <c r="E94" s="10">
        <f t="shared" si="5"/>
        <v>216</v>
      </c>
      <c r="F94" s="9">
        <v>0.28999999999999998</v>
      </c>
      <c r="G94" s="9">
        <f>+D94*E94*F94</f>
        <v>62.639999999999993</v>
      </c>
      <c r="H94" s="17">
        <f t="shared" si="6"/>
        <v>5.22</v>
      </c>
      <c r="I94" s="11">
        <v>1</v>
      </c>
      <c r="J94" s="17">
        <f>+H94*I94</f>
        <v>5.22</v>
      </c>
      <c r="K94" s="17">
        <f>+J94</f>
        <v>5.22</v>
      </c>
      <c r="L94" s="17"/>
      <c r="M94" s="12"/>
      <c r="N94" s="1"/>
      <c r="O94" s="47"/>
      <c r="P94" s="1"/>
      <c r="Q94" s="1"/>
      <c r="R94" s="1"/>
      <c r="S94" s="1"/>
      <c r="T94" s="1"/>
    </row>
    <row r="95" spans="2:20" x14ac:dyDescent="0.25">
      <c r="B95" s="16"/>
      <c r="C95" s="208" t="s">
        <v>107</v>
      </c>
      <c r="D95" s="208"/>
      <c r="E95" s="50"/>
      <c r="F95" s="50"/>
      <c r="G95" s="22">
        <f>ROUND(SUM(G7:G94),0)</f>
        <v>306377</v>
      </c>
      <c r="H95" s="22">
        <f>ROUND(SUM(H7:H94),0)</f>
        <v>25531</v>
      </c>
      <c r="I95" s="23"/>
      <c r="J95" s="22">
        <f>ROUND(SUM(J7:J94),0)</f>
        <v>25531</v>
      </c>
      <c r="K95" s="22">
        <f>ROUND(SUM(K7:K94),0)</f>
        <v>25423</v>
      </c>
      <c r="L95" s="22">
        <f>ROUND(SUM(L7:L94),0)</f>
        <v>108</v>
      </c>
      <c r="M95" s="12"/>
      <c r="N95" s="1"/>
      <c r="O95" s="47"/>
      <c r="P95" s="1"/>
      <c r="Q95" s="1"/>
      <c r="R95" s="1"/>
      <c r="S95" s="1"/>
      <c r="T95" s="1"/>
    </row>
    <row r="96" spans="2:20" x14ac:dyDescent="0.25">
      <c r="B96" s="7"/>
      <c r="C96" s="24" t="s">
        <v>108</v>
      </c>
      <c r="D96" s="9">
        <v>0.8</v>
      </c>
      <c r="E96" s="10">
        <f t="shared" ref="E96:E159" si="11">+$AA$22</f>
        <v>216</v>
      </c>
      <c r="F96" s="9">
        <v>0.01</v>
      </c>
      <c r="G96" s="9">
        <f t="shared" ref="G96:G108" si="12">+D96*E96*F96</f>
        <v>1.7280000000000002</v>
      </c>
      <c r="H96" s="17">
        <f t="shared" ref="H96:H108" si="13">+G96/12</f>
        <v>0.14400000000000002</v>
      </c>
      <c r="I96" s="11">
        <v>1</v>
      </c>
      <c r="J96" s="17">
        <f t="shared" ref="J96:J108" si="14">+H96*I96</f>
        <v>0.14400000000000002</v>
      </c>
      <c r="K96" s="17">
        <f t="shared" ref="K96:K99" si="15">+J96</f>
        <v>0.14400000000000002</v>
      </c>
      <c r="L96" s="21"/>
      <c r="M96" s="12"/>
      <c r="N96" s="1"/>
      <c r="O96" s="1"/>
      <c r="P96" s="1"/>
      <c r="Q96" s="1"/>
      <c r="R96" s="1"/>
      <c r="S96" s="1"/>
      <c r="T96" s="1"/>
    </row>
    <row r="97" spans="2:20" x14ac:dyDescent="0.25">
      <c r="B97" s="7"/>
      <c r="C97" s="24" t="s">
        <v>109</v>
      </c>
      <c r="D97" s="9">
        <v>0.6</v>
      </c>
      <c r="E97" s="10">
        <f t="shared" si="11"/>
        <v>216</v>
      </c>
      <c r="F97" s="9">
        <v>0.01</v>
      </c>
      <c r="G97" s="9">
        <f t="shared" si="12"/>
        <v>1.296</v>
      </c>
      <c r="H97" s="17">
        <f t="shared" si="13"/>
        <v>0.108</v>
      </c>
      <c r="I97" s="11">
        <v>1</v>
      </c>
      <c r="J97" s="17">
        <f t="shared" si="14"/>
        <v>0.108</v>
      </c>
      <c r="K97" s="17">
        <f t="shared" si="15"/>
        <v>0.108</v>
      </c>
      <c r="L97" s="21"/>
      <c r="M97" s="12"/>
      <c r="N97" s="1"/>
      <c r="O97" s="1"/>
      <c r="P97" s="1"/>
      <c r="Q97" s="1"/>
      <c r="R97" s="1"/>
      <c r="S97" s="1"/>
      <c r="T97" s="1"/>
    </row>
    <row r="98" spans="2:20" x14ac:dyDescent="0.25">
      <c r="B98" s="7"/>
      <c r="C98" s="24" t="s">
        <v>110</v>
      </c>
      <c r="D98" s="9">
        <v>0.6</v>
      </c>
      <c r="E98" s="10">
        <f t="shared" si="11"/>
        <v>216</v>
      </c>
      <c r="F98" s="9">
        <v>0.01</v>
      </c>
      <c r="G98" s="9">
        <f t="shared" si="12"/>
        <v>1.296</v>
      </c>
      <c r="H98" s="17">
        <f t="shared" si="13"/>
        <v>0.108</v>
      </c>
      <c r="I98" s="11">
        <v>1</v>
      </c>
      <c r="J98" s="17">
        <f t="shared" si="14"/>
        <v>0.108</v>
      </c>
      <c r="K98" s="17">
        <f t="shared" si="15"/>
        <v>0.108</v>
      </c>
      <c r="L98" s="21"/>
      <c r="M98" s="12"/>
      <c r="N98" s="1"/>
      <c r="O98" s="1"/>
      <c r="P98" s="1"/>
      <c r="Q98" s="1"/>
      <c r="R98" s="1"/>
      <c r="S98" s="1"/>
      <c r="T98" s="1"/>
    </row>
    <row r="99" spans="2:20" x14ac:dyDescent="0.25">
      <c r="B99" s="7"/>
      <c r="C99" s="24" t="s">
        <v>111</v>
      </c>
      <c r="D99" s="9">
        <v>0.6</v>
      </c>
      <c r="E99" s="10">
        <f t="shared" si="11"/>
        <v>216</v>
      </c>
      <c r="F99" s="9">
        <v>0.01</v>
      </c>
      <c r="G99" s="9">
        <f t="shared" si="12"/>
        <v>1.296</v>
      </c>
      <c r="H99" s="17">
        <f t="shared" si="13"/>
        <v>0.108</v>
      </c>
      <c r="I99" s="11">
        <v>1</v>
      </c>
      <c r="J99" s="17">
        <f t="shared" si="14"/>
        <v>0.108</v>
      </c>
      <c r="K99" s="17">
        <f t="shared" si="15"/>
        <v>0.108</v>
      </c>
      <c r="L99" s="21"/>
      <c r="M99" s="12"/>
      <c r="N99" s="1"/>
      <c r="O99" s="1"/>
      <c r="P99" s="1"/>
      <c r="Q99" s="1"/>
      <c r="R99" s="1"/>
      <c r="S99" s="1"/>
      <c r="T99" s="1"/>
    </row>
    <row r="100" spans="2:20" x14ac:dyDescent="0.25">
      <c r="B100" s="7"/>
      <c r="C100" s="24" t="s">
        <v>112</v>
      </c>
      <c r="D100" s="9">
        <v>2</v>
      </c>
      <c r="E100" s="10">
        <f t="shared" si="11"/>
        <v>216</v>
      </c>
      <c r="F100" s="9">
        <v>2</v>
      </c>
      <c r="G100" s="9">
        <f t="shared" si="12"/>
        <v>864</v>
      </c>
      <c r="H100" s="17">
        <f t="shared" si="13"/>
        <v>72</v>
      </c>
      <c r="I100" s="11">
        <v>1</v>
      </c>
      <c r="J100" s="17">
        <f t="shared" si="14"/>
        <v>72</v>
      </c>
      <c r="K100" s="17"/>
      <c r="L100" s="17">
        <f t="shared" ref="L100:L108" si="16">+J100</f>
        <v>72</v>
      </c>
      <c r="M100" s="12"/>
      <c r="N100" s="1"/>
      <c r="O100" s="1"/>
      <c r="P100" s="1"/>
      <c r="Q100" s="1"/>
      <c r="R100" s="1"/>
      <c r="S100" s="1"/>
      <c r="T100" s="1"/>
    </row>
    <row r="101" spans="2:20" x14ac:dyDescent="0.25">
      <c r="B101" s="7"/>
      <c r="C101" s="24" t="s">
        <v>113</v>
      </c>
      <c r="D101" s="9">
        <v>2</v>
      </c>
      <c r="E101" s="10">
        <f t="shared" si="11"/>
        <v>216</v>
      </c>
      <c r="F101" s="9">
        <v>2</v>
      </c>
      <c r="G101" s="9">
        <f t="shared" si="12"/>
        <v>864</v>
      </c>
      <c r="H101" s="17">
        <f t="shared" si="13"/>
        <v>72</v>
      </c>
      <c r="I101" s="11">
        <v>1</v>
      </c>
      <c r="J101" s="17">
        <f t="shared" si="14"/>
        <v>72</v>
      </c>
      <c r="K101" s="17"/>
      <c r="L101" s="17">
        <f t="shared" si="16"/>
        <v>72</v>
      </c>
      <c r="M101" s="12"/>
      <c r="N101" s="1"/>
      <c r="O101" s="1"/>
      <c r="P101" s="1"/>
      <c r="Q101" s="1"/>
      <c r="R101" s="1"/>
      <c r="S101" s="1"/>
      <c r="T101" s="1"/>
    </row>
    <row r="102" spans="2:20" x14ac:dyDescent="0.25">
      <c r="B102" s="7"/>
      <c r="C102" s="24" t="s">
        <v>114</v>
      </c>
      <c r="D102" s="9">
        <v>2</v>
      </c>
      <c r="E102" s="10">
        <f t="shared" si="11"/>
        <v>216</v>
      </c>
      <c r="F102" s="9">
        <v>2</v>
      </c>
      <c r="G102" s="9">
        <f t="shared" si="12"/>
        <v>864</v>
      </c>
      <c r="H102" s="17">
        <f t="shared" si="13"/>
        <v>72</v>
      </c>
      <c r="I102" s="11">
        <v>1</v>
      </c>
      <c r="J102" s="17">
        <f t="shared" si="14"/>
        <v>72</v>
      </c>
      <c r="K102" s="17"/>
      <c r="L102" s="17">
        <f t="shared" si="16"/>
        <v>72</v>
      </c>
      <c r="M102" s="12"/>
      <c r="N102" s="1"/>
      <c r="O102" s="1"/>
      <c r="P102" s="1"/>
      <c r="Q102" s="1"/>
      <c r="R102" s="1"/>
      <c r="S102" s="1"/>
      <c r="T102" s="1"/>
    </row>
    <row r="103" spans="2:20" x14ac:dyDescent="0.25">
      <c r="B103" s="7"/>
      <c r="C103" s="24" t="s">
        <v>115</v>
      </c>
      <c r="D103" s="9">
        <v>1</v>
      </c>
      <c r="E103" s="10">
        <f t="shared" si="11"/>
        <v>216</v>
      </c>
      <c r="F103" s="9">
        <v>2</v>
      </c>
      <c r="G103" s="9">
        <f t="shared" si="12"/>
        <v>432</v>
      </c>
      <c r="H103" s="17">
        <f t="shared" si="13"/>
        <v>36</v>
      </c>
      <c r="I103" s="11">
        <v>1</v>
      </c>
      <c r="J103" s="17">
        <f t="shared" si="14"/>
        <v>36</v>
      </c>
      <c r="K103" s="17"/>
      <c r="L103" s="17">
        <f t="shared" si="16"/>
        <v>36</v>
      </c>
      <c r="M103" s="12"/>
      <c r="N103" s="1"/>
      <c r="O103" s="1"/>
      <c r="P103" s="1"/>
      <c r="Q103" s="1"/>
      <c r="R103" s="1"/>
      <c r="S103" s="1"/>
      <c r="T103" s="1"/>
    </row>
    <row r="104" spans="2:20" x14ac:dyDescent="0.25">
      <c r="B104" s="7"/>
      <c r="C104" s="24" t="s">
        <v>116</v>
      </c>
      <c r="D104" s="9">
        <v>1</v>
      </c>
      <c r="E104" s="10">
        <f t="shared" si="11"/>
        <v>216</v>
      </c>
      <c r="F104" s="9">
        <v>2</v>
      </c>
      <c r="G104" s="9">
        <f t="shared" si="12"/>
        <v>432</v>
      </c>
      <c r="H104" s="17">
        <f t="shared" si="13"/>
        <v>36</v>
      </c>
      <c r="I104" s="11">
        <v>1</v>
      </c>
      <c r="J104" s="17">
        <f t="shared" si="14"/>
        <v>36</v>
      </c>
      <c r="K104" s="17"/>
      <c r="L104" s="17">
        <f t="shared" si="16"/>
        <v>36</v>
      </c>
      <c r="M104" s="12"/>
      <c r="N104" s="1"/>
      <c r="O104" s="1"/>
      <c r="P104" s="1"/>
      <c r="Q104" s="1"/>
      <c r="R104" s="1"/>
      <c r="S104" s="1"/>
      <c r="T104" s="1"/>
    </row>
    <row r="105" spans="2:20" x14ac:dyDescent="0.25">
      <c r="B105" s="7"/>
      <c r="C105" s="24" t="s">
        <v>117</v>
      </c>
      <c r="D105" s="9">
        <v>1.6</v>
      </c>
      <c r="E105" s="10">
        <f t="shared" si="11"/>
        <v>216</v>
      </c>
      <c r="F105" s="9">
        <v>2</v>
      </c>
      <c r="G105" s="9">
        <f t="shared" si="12"/>
        <v>691.2</v>
      </c>
      <c r="H105" s="17">
        <f t="shared" si="13"/>
        <v>57.6</v>
      </c>
      <c r="I105" s="11">
        <v>1</v>
      </c>
      <c r="J105" s="17">
        <f t="shared" si="14"/>
        <v>57.6</v>
      </c>
      <c r="K105" s="17"/>
      <c r="L105" s="17">
        <f t="shared" si="16"/>
        <v>57.6</v>
      </c>
      <c r="M105" s="12"/>
      <c r="N105" s="1"/>
      <c r="O105" s="1"/>
      <c r="P105" s="1"/>
      <c r="Q105" s="1"/>
      <c r="R105" s="1"/>
      <c r="S105" s="1"/>
      <c r="T105" s="1"/>
    </row>
    <row r="106" spans="2:20" x14ac:dyDescent="0.25">
      <c r="B106" s="7"/>
      <c r="C106" s="24" t="s">
        <v>118</v>
      </c>
      <c r="D106" s="9">
        <v>1.6</v>
      </c>
      <c r="E106" s="10">
        <f t="shared" si="11"/>
        <v>216</v>
      </c>
      <c r="F106" s="9">
        <v>2</v>
      </c>
      <c r="G106" s="9">
        <f t="shared" si="12"/>
        <v>691.2</v>
      </c>
      <c r="H106" s="17">
        <f t="shared" si="13"/>
        <v>57.6</v>
      </c>
      <c r="I106" s="11">
        <v>1</v>
      </c>
      <c r="J106" s="17">
        <f t="shared" si="14"/>
        <v>57.6</v>
      </c>
      <c r="K106" s="17"/>
      <c r="L106" s="17">
        <f t="shared" si="16"/>
        <v>57.6</v>
      </c>
      <c r="M106" s="12"/>
      <c r="N106" s="1"/>
      <c r="O106" s="1"/>
      <c r="P106" s="1"/>
      <c r="Q106" s="1"/>
      <c r="R106" s="1"/>
      <c r="S106" s="1"/>
      <c r="T106" s="1"/>
    </row>
    <row r="107" spans="2:20" x14ac:dyDescent="0.25">
      <c r="B107" s="7"/>
      <c r="C107" s="24" t="s">
        <v>119</v>
      </c>
      <c r="D107" s="9">
        <v>1.5</v>
      </c>
      <c r="E107" s="10">
        <f t="shared" si="11"/>
        <v>216</v>
      </c>
      <c r="F107" s="9">
        <v>2</v>
      </c>
      <c r="G107" s="9">
        <f t="shared" si="12"/>
        <v>648</v>
      </c>
      <c r="H107" s="17">
        <f t="shared" si="13"/>
        <v>54</v>
      </c>
      <c r="I107" s="11">
        <v>1</v>
      </c>
      <c r="J107" s="17">
        <f t="shared" si="14"/>
        <v>54</v>
      </c>
      <c r="K107" s="17"/>
      <c r="L107" s="17">
        <f t="shared" si="16"/>
        <v>54</v>
      </c>
      <c r="M107" s="12"/>
      <c r="N107" s="1"/>
      <c r="O107" s="1"/>
      <c r="P107" s="1"/>
      <c r="Q107" s="1"/>
      <c r="R107" s="1"/>
      <c r="S107" s="1"/>
      <c r="T107" s="1"/>
    </row>
    <row r="108" spans="2:20" x14ac:dyDescent="0.25">
      <c r="B108" s="7"/>
      <c r="C108" s="24" t="s">
        <v>120</v>
      </c>
      <c r="D108" s="9">
        <v>1.9</v>
      </c>
      <c r="E108" s="10">
        <f t="shared" si="11"/>
        <v>216</v>
      </c>
      <c r="F108" s="9">
        <v>2</v>
      </c>
      <c r="G108" s="9">
        <f t="shared" si="12"/>
        <v>820.8</v>
      </c>
      <c r="H108" s="17">
        <f t="shared" si="13"/>
        <v>68.399999999999991</v>
      </c>
      <c r="I108" s="11">
        <v>1</v>
      </c>
      <c r="J108" s="17">
        <f t="shared" si="14"/>
        <v>68.399999999999991</v>
      </c>
      <c r="K108" s="17"/>
      <c r="L108" s="17">
        <f t="shared" si="16"/>
        <v>68.399999999999991</v>
      </c>
      <c r="M108" s="12"/>
      <c r="N108" s="1"/>
      <c r="O108" s="1"/>
      <c r="P108" s="1"/>
      <c r="Q108" s="1"/>
      <c r="R108" s="1"/>
      <c r="S108" s="1"/>
      <c r="T108" s="1"/>
    </row>
    <row r="109" spans="2:20" x14ac:dyDescent="0.25">
      <c r="B109" s="7"/>
      <c r="C109" s="24" t="s">
        <v>121</v>
      </c>
      <c r="D109" s="9">
        <v>2</v>
      </c>
      <c r="E109" s="10">
        <f t="shared" si="11"/>
        <v>216</v>
      </c>
      <c r="F109" s="9">
        <v>1</v>
      </c>
      <c r="G109" s="17">
        <f>+D109*E109*F109</f>
        <v>432</v>
      </c>
      <c r="H109" s="17">
        <f>+G109/12</f>
        <v>36</v>
      </c>
      <c r="I109" s="11">
        <v>1</v>
      </c>
      <c r="J109" s="17">
        <f>+H109*I109</f>
        <v>36</v>
      </c>
      <c r="K109" s="17">
        <f t="shared" ref="K109:K113" si="17">+J109</f>
        <v>36</v>
      </c>
      <c r="L109" s="17"/>
      <c r="M109" s="1"/>
      <c r="N109" s="1"/>
      <c r="O109" s="47"/>
      <c r="P109" s="1"/>
      <c r="Q109" s="1"/>
      <c r="R109" s="1"/>
      <c r="S109" s="1"/>
      <c r="T109" s="1"/>
    </row>
    <row r="110" spans="2:20" x14ac:dyDescent="0.25">
      <c r="B110" s="7"/>
      <c r="C110" s="24" t="s">
        <v>122</v>
      </c>
      <c r="D110" s="9">
        <v>2</v>
      </c>
      <c r="E110" s="10">
        <f t="shared" si="11"/>
        <v>216</v>
      </c>
      <c r="F110" s="9">
        <v>0.01</v>
      </c>
      <c r="G110" s="9">
        <f t="shared" ref="G110:G113" si="18">+D110*E110*F110</f>
        <v>4.32</v>
      </c>
      <c r="H110" s="17">
        <f t="shared" ref="H110:H113" si="19">+G110/12</f>
        <v>0.36000000000000004</v>
      </c>
      <c r="I110" s="11">
        <v>1</v>
      </c>
      <c r="J110" s="17">
        <f t="shared" ref="J110:J113" si="20">+H110*I110</f>
        <v>0.36000000000000004</v>
      </c>
      <c r="K110" s="17">
        <f t="shared" si="17"/>
        <v>0.36000000000000004</v>
      </c>
      <c r="L110" s="21"/>
      <c r="M110" s="1"/>
      <c r="N110" s="1"/>
      <c r="O110" s="1"/>
      <c r="P110" s="1"/>
      <c r="Q110" s="1"/>
      <c r="R110" s="1"/>
      <c r="S110" s="1"/>
      <c r="T110" s="1"/>
    </row>
    <row r="111" spans="2:20" x14ac:dyDescent="0.25">
      <c r="B111" s="7"/>
      <c r="C111" s="24" t="s">
        <v>123</v>
      </c>
      <c r="D111" s="9">
        <v>1.3</v>
      </c>
      <c r="E111" s="10">
        <f t="shared" si="11"/>
        <v>216</v>
      </c>
      <c r="F111" s="9">
        <v>0.01</v>
      </c>
      <c r="G111" s="9">
        <f t="shared" si="18"/>
        <v>2.8080000000000003</v>
      </c>
      <c r="H111" s="17">
        <f t="shared" si="19"/>
        <v>0.23400000000000001</v>
      </c>
      <c r="I111" s="11">
        <v>1</v>
      </c>
      <c r="J111" s="17">
        <f t="shared" si="20"/>
        <v>0.23400000000000001</v>
      </c>
      <c r="K111" s="17">
        <f t="shared" si="17"/>
        <v>0.23400000000000001</v>
      </c>
      <c r="L111" s="17"/>
      <c r="M111" s="1"/>
      <c r="N111" s="1"/>
      <c r="O111" s="47"/>
      <c r="P111" s="1"/>
      <c r="Q111" s="1"/>
      <c r="R111" s="1"/>
      <c r="S111" s="1"/>
      <c r="T111" s="1"/>
    </row>
    <row r="112" spans="2:20" x14ac:dyDescent="0.25">
      <c r="B112" s="7"/>
      <c r="C112" s="24" t="s">
        <v>124</v>
      </c>
      <c r="D112" s="9">
        <v>1.6</v>
      </c>
      <c r="E112" s="10">
        <f t="shared" si="11"/>
        <v>216</v>
      </c>
      <c r="F112" s="9">
        <v>0.01</v>
      </c>
      <c r="G112" s="9">
        <f t="shared" si="18"/>
        <v>3.4560000000000004</v>
      </c>
      <c r="H112" s="17">
        <f t="shared" si="19"/>
        <v>0.28800000000000003</v>
      </c>
      <c r="I112" s="11">
        <v>1</v>
      </c>
      <c r="J112" s="17">
        <f t="shared" si="20"/>
        <v>0.28800000000000003</v>
      </c>
      <c r="K112" s="17">
        <f t="shared" si="17"/>
        <v>0.28800000000000003</v>
      </c>
      <c r="L112" s="17"/>
      <c r="M112" s="1"/>
      <c r="N112" s="1"/>
      <c r="O112" s="47"/>
      <c r="P112" s="1"/>
      <c r="Q112" s="1"/>
      <c r="R112" s="1"/>
      <c r="S112" s="1"/>
      <c r="T112" s="1"/>
    </row>
    <row r="113" spans="2:20" x14ac:dyDescent="0.25">
      <c r="B113" s="7"/>
      <c r="C113" s="24" t="s">
        <v>125</v>
      </c>
      <c r="D113" s="9">
        <v>2.5</v>
      </c>
      <c r="E113" s="10">
        <f t="shared" si="11"/>
        <v>216</v>
      </c>
      <c r="F113" s="9">
        <v>0.01</v>
      </c>
      <c r="G113" s="9">
        <f t="shared" si="18"/>
        <v>5.4</v>
      </c>
      <c r="H113" s="17">
        <f t="shared" si="19"/>
        <v>0.45</v>
      </c>
      <c r="I113" s="11">
        <v>1</v>
      </c>
      <c r="J113" s="17">
        <f t="shared" si="20"/>
        <v>0.45</v>
      </c>
      <c r="K113" s="17">
        <f t="shared" si="17"/>
        <v>0.45</v>
      </c>
      <c r="L113" s="17"/>
      <c r="M113" s="1"/>
      <c r="N113" s="1"/>
      <c r="O113" s="47"/>
      <c r="P113" s="1"/>
      <c r="Q113" s="1"/>
      <c r="R113" s="1"/>
      <c r="S113" s="1"/>
      <c r="T113" s="1"/>
    </row>
    <row r="114" spans="2:20" x14ac:dyDescent="0.25">
      <c r="B114" s="7"/>
      <c r="C114" s="24" t="s">
        <v>126</v>
      </c>
      <c r="D114" s="9">
        <v>2</v>
      </c>
      <c r="E114" s="10">
        <f t="shared" si="11"/>
        <v>216</v>
      </c>
      <c r="F114" s="9">
        <v>2</v>
      </c>
      <c r="G114" s="17">
        <f>+D114*E114*F114</f>
        <v>864</v>
      </c>
      <c r="H114" s="17">
        <f>+G114/12</f>
        <v>72</v>
      </c>
      <c r="I114" s="11">
        <v>1</v>
      </c>
      <c r="J114" s="17">
        <f>+H114*I114</f>
        <v>72</v>
      </c>
      <c r="K114" s="17">
        <f>+J114</f>
        <v>72</v>
      </c>
      <c r="L114" s="17"/>
      <c r="M114" s="1"/>
      <c r="N114" s="1"/>
      <c r="O114" s="47"/>
      <c r="P114" s="1"/>
      <c r="Q114" s="1"/>
      <c r="R114" s="1"/>
      <c r="S114" s="1"/>
      <c r="T114" s="1"/>
    </row>
    <row r="115" spans="2:20" x14ac:dyDescent="0.25">
      <c r="B115" s="7"/>
      <c r="C115" s="24" t="s">
        <v>127</v>
      </c>
      <c r="D115" s="9">
        <v>2</v>
      </c>
      <c r="E115" s="10">
        <f t="shared" si="11"/>
        <v>216</v>
      </c>
      <c r="F115" s="9">
        <v>1</v>
      </c>
      <c r="G115" s="17">
        <f>+D115*E115*F115</f>
        <v>432</v>
      </c>
      <c r="H115" s="17">
        <f>+G115/12</f>
        <v>36</v>
      </c>
      <c r="I115" s="11">
        <v>1</v>
      </c>
      <c r="J115" s="17">
        <f>+H115*I115</f>
        <v>36</v>
      </c>
      <c r="K115" s="17">
        <f>+J115</f>
        <v>36</v>
      </c>
      <c r="L115" s="17"/>
      <c r="M115" s="1"/>
      <c r="N115" s="1"/>
      <c r="O115" s="47"/>
      <c r="P115" s="1"/>
      <c r="Q115" s="1"/>
      <c r="R115" s="1"/>
      <c r="S115" s="1"/>
      <c r="T115" s="1"/>
    </row>
    <row r="116" spans="2:20" x14ac:dyDescent="0.25">
      <c r="B116" s="7"/>
      <c r="C116" s="24" t="s">
        <v>128</v>
      </c>
      <c r="D116" s="9">
        <v>1.3</v>
      </c>
      <c r="E116" s="10">
        <f t="shared" si="11"/>
        <v>216</v>
      </c>
      <c r="F116" s="9">
        <v>0.01</v>
      </c>
      <c r="G116" s="17">
        <f t="shared" ref="G116:G164" si="21">+D116*E116*F116</f>
        <v>2.8080000000000003</v>
      </c>
      <c r="H116" s="17">
        <f t="shared" ref="H116:H164" si="22">+G116/12</f>
        <v>0.23400000000000001</v>
      </c>
      <c r="I116" s="11">
        <v>1</v>
      </c>
      <c r="J116" s="17">
        <f t="shared" ref="J116:J164" si="23">+H116*I116</f>
        <v>0.23400000000000001</v>
      </c>
      <c r="K116" s="17">
        <f t="shared" ref="K116:K163" si="24">+J116</f>
        <v>0.23400000000000001</v>
      </c>
      <c r="L116" s="21"/>
      <c r="M116" s="1"/>
      <c r="N116" s="1"/>
      <c r="O116" s="1"/>
      <c r="P116" s="1"/>
      <c r="Q116" s="1"/>
      <c r="R116" s="1"/>
      <c r="S116" s="1"/>
      <c r="T116" s="1"/>
    </row>
    <row r="117" spans="2:20" x14ac:dyDescent="0.25">
      <c r="B117" s="7"/>
      <c r="C117" s="24" t="s">
        <v>129</v>
      </c>
      <c r="D117" s="9">
        <v>1.3</v>
      </c>
      <c r="E117" s="10">
        <f t="shared" si="11"/>
        <v>216</v>
      </c>
      <c r="F117" s="9">
        <v>0.01</v>
      </c>
      <c r="G117" s="17">
        <f t="shared" si="21"/>
        <v>2.8080000000000003</v>
      </c>
      <c r="H117" s="17">
        <f t="shared" si="22"/>
        <v>0.23400000000000001</v>
      </c>
      <c r="I117" s="11">
        <v>1</v>
      </c>
      <c r="J117" s="17">
        <f t="shared" si="23"/>
        <v>0.23400000000000001</v>
      </c>
      <c r="K117" s="17">
        <f t="shared" si="24"/>
        <v>0.23400000000000001</v>
      </c>
      <c r="L117" s="21"/>
      <c r="M117" s="1"/>
      <c r="N117" s="1"/>
      <c r="O117" s="1"/>
      <c r="P117" s="1"/>
      <c r="Q117" s="1"/>
      <c r="R117" s="1"/>
      <c r="S117" s="1"/>
      <c r="T117" s="1"/>
    </row>
    <row r="118" spans="2:20" x14ac:dyDescent="0.25">
      <c r="B118" s="7"/>
      <c r="C118" s="24" t="s">
        <v>130</v>
      </c>
      <c r="D118" s="9">
        <v>1.4</v>
      </c>
      <c r="E118" s="10">
        <f t="shared" si="11"/>
        <v>216</v>
      </c>
      <c r="F118" s="9">
        <v>0.01</v>
      </c>
      <c r="G118" s="17">
        <f t="shared" si="21"/>
        <v>3.024</v>
      </c>
      <c r="H118" s="17">
        <f t="shared" si="22"/>
        <v>0.252</v>
      </c>
      <c r="I118" s="11">
        <v>1</v>
      </c>
      <c r="J118" s="17">
        <f t="shared" si="23"/>
        <v>0.252</v>
      </c>
      <c r="K118" s="17">
        <f t="shared" si="24"/>
        <v>0.252</v>
      </c>
      <c r="L118" s="21"/>
      <c r="M118" s="1"/>
      <c r="N118" s="1"/>
      <c r="O118" s="1"/>
      <c r="P118" s="1"/>
      <c r="Q118" s="1"/>
      <c r="R118" s="1"/>
      <c r="S118" s="1"/>
      <c r="T118" s="1"/>
    </row>
    <row r="119" spans="2:20" x14ac:dyDescent="0.25">
      <c r="B119" s="7"/>
      <c r="C119" s="24" t="s">
        <v>131</v>
      </c>
      <c r="D119" s="9">
        <v>2.9</v>
      </c>
      <c r="E119" s="10">
        <f t="shared" si="11"/>
        <v>216</v>
      </c>
      <c r="F119" s="9">
        <v>0.01</v>
      </c>
      <c r="G119" s="17">
        <f t="shared" si="21"/>
        <v>6.2640000000000002</v>
      </c>
      <c r="H119" s="17">
        <f t="shared" si="22"/>
        <v>0.52200000000000002</v>
      </c>
      <c r="I119" s="11">
        <v>1</v>
      </c>
      <c r="J119" s="17">
        <f t="shared" si="23"/>
        <v>0.52200000000000002</v>
      </c>
      <c r="K119" s="17">
        <f t="shared" si="24"/>
        <v>0.52200000000000002</v>
      </c>
      <c r="L119" s="21"/>
      <c r="M119" s="1"/>
      <c r="N119" s="1"/>
      <c r="O119" s="1"/>
      <c r="P119" s="1"/>
      <c r="Q119" s="1"/>
      <c r="R119" s="1"/>
      <c r="S119" s="1"/>
      <c r="T119" s="1"/>
    </row>
    <row r="120" spans="2:20" x14ac:dyDescent="0.25">
      <c r="B120" s="7"/>
      <c r="C120" s="24" t="s">
        <v>132</v>
      </c>
      <c r="D120" s="9">
        <v>2.9</v>
      </c>
      <c r="E120" s="10">
        <f t="shared" si="11"/>
        <v>216</v>
      </c>
      <c r="F120" s="9">
        <v>0.01</v>
      </c>
      <c r="G120" s="17">
        <f t="shared" si="21"/>
        <v>6.2640000000000002</v>
      </c>
      <c r="H120" s="17">
        <f t="shared" si="22"/>
        <v>0.52200000000000002</v>
      </c>
      <c r="I120" s="11">
        <v>1</v>
      </c>
      <c r="J120" s="17">
        <f t="shared" si="23"/>
        <v>0.52200000000000002</v>
      </c>
      <c r="K120" s="17">
        <f t="shared" si="24"/>
        <v>0.52200000000000002</v>
      </c>
      <c r="L120" s="21"/>
      <c r="M120" s="1"/>
      <c r="N120" s="1"/>
      <c r="O120" s="1"/>
      <c r="P120" s="1"/>
      <c r="Q120" s="1"/>
      <c r="R120" s="1"/>
      <c r="S120" s="1"/>
      <c r="T120" s="1"/>
    </row>
    <row r="121" spans="2:20" x14ac:dyDescent="0.25">
      <c r="B121" s="7"/>
      <c r="C121" s="24" t="s">
        <v>133</v>
      </c>
      <c r="D121" s="9">
        <v>2.9</v>
      </c>
      <c r="E121" s="10">
        <f t="shared" si="11"/>
        <v>216</v>
      </c>
      <c r="F121" s="9">
        <v>0.01</v>
      </c>
      <c r="G121" s="17">
        <f t="shared" si="21"/>
        <v>6.2640000000000002</v>
      </c>
      <c r="H121" s="17">
        <f t="shared" si="22"/>
        <v>0.52200000000000002</v>
      </c>
      <c r="I121" s="11">
        <v>1</v>
      </c>
      <c r="J121" s="17">
        <f t="shared" si="23"/>
        <v>0.52200000000000002</v>
      </c>
      <c r="K121" s="17">
        <f t="shared" si="24"/>
        <v>0.52200000000000002</v>
      </c>
      <c r="L121" s="21"/>
      <c r="M121" s="1"/>
      <c r="N121" s="1"/>
      <c r="O121" s="1"/>
      <c r="P121" s="1"/>
      <c r="Q121" s="1"/>
      <c r="R121" s="1"/>
      <c r="S121" s="1"/>
      <c r="T121" s="1"/>
    </row>
    <row r="122" spans="2:20" x14ac:dyDescent="0.25">
      <c r="B122" s="7"/>
      <c r="C122" s="24" t="s">
        <v>134</v>
      </c>
      <c r="D122" s="9">
        <v>2.9</v>
      </c>
      <c r="E122" s="10">
        <f t="shared" si="11"/>
        <v>216</v>
      </c>
      <c r="F122" s="9">
        <v>0.01</v>
      </c>
      <c r="G122" s="17">
        <f t="shared" si="21"/>
        <v>6.2640000000000002</v>
      </c>
      <c r="H122" s="17">
        <f t="shared" si="22"/>
        <v>0.52200000000000002</v>
      </c>
      <c r="I122" s="11">
        <v>1</v>
      </c>
      <c r="J122" s="17">
        <f t="shared" si="23"/>
        <v>0.52200000000000002</v>
      </c>
      <c r="K122" s="17">
        <f t="shared" si="24"/>
        <v>0.52200000000000002</v>
      </c>
      <c r="L122" s="21"/>
      <c r="M122" s="1"/>
      <c r="N122" s="1"/>
      <c r="O122" s="1"/>
      <c r="P122" s="1"/>
      <c r="Q122" s="1"/>
      <c r="R122" s="1"/>
      <c r="S122" s="1"/>
      <c r="T122" s="1"/>
    </row>
    <row r="123" spans="2:20" x14ac:dyDescent="0.25">
      <c r="B123" s="7"/>
      <c r="C123" s="24" t="s">
        <v>135</v>
      </c>
      <c r="D123" s="9">
        <v>2.9</v>
      </c>
      <c r="E123" s="10">
        <f t="shared" si="11"/>
        <v>216</v>
      </c>
      <c r="F123" s="9">
        <v>0.01</v>
      </c>
      <c r="G123" s="17">
        <f t="shared" si="21"/>
        <v>6.2640000000000002</v>
      </c>
      <c r="H123" s="17">
        <f t="shared" si="22"/>
        <v>0.52200000000000002</v>
      </c>
      <c r="I123" s="11">
        <v>1</v>
      </c>
      <c r="J123" s="17">
        <f t="shared" si="23"/>
        <v>0.52200000000000002</v>
      </c>
      <c r="K123" s="17">
        <f t="shared" si="24"/>
        <v>0.52200000000000002</v>
      </c>
      <c r="L123" s="21"/>
      <c r="M123" s="1"/>
      <c r="N123" s="1"/>
      <c r="O123" s="1"/>
      <c r="P123" s="1"/>
      <c r="Q123" s="1"/>
      <c r="R123" s="1"/>
      <c r="S123" s="1"/>
      <c r="T123" s="1"/>
    </row>
    <row r="124" spans="2:20" x14ac:dyDescent="0.25">
      <c r="B124" s="7"/>
      <c r="C124" s="24" t="s">
        <v>136</v>
      </c>
      <c r="D124" s="9">
        <v>2.9</v>
      </c>
      <c r="E124" s="10">
        <f t="shared" si="11"/>
        <v>216</v>
      </c>
      <c r="F124" s="9">
        <v>0.01</v>
      </c>
      <c r="G124" s="17">
        <f t="shared" si="21"/>
        <v>6.2640000000000002</v>
      </c>
      <c r="H124" s="17">
        <f t="shared" si="22"/>
        <v>0.52200000000000002</v>
      </c>
      <c r="I124" s="11">
        <v>1</v>
      </c>
      <c r="J124" s="17">
        <f t="shared" si="23"/>
        <v>0.52200000000000002</v>
      </c>
      <c r="K124" s="17">
        <f t="shared" si="24"/>
        <v>0.52200000000000002</v>
      </c>
      <c r="L124" s="21"/>
      <c r="M124" s="1"/>
      <c r="N124" s="1"/>
      <c r="O124" s="1"/>
      <c r="P124" s="1"/>
      <c r="Q124" s="1"/>
      <c r="R124" s="1"/>
      <c r="S124" s="1"/>
      <c r="T124" s="1"/>
    </row>
    <row r="125" spans="2:20" x14ac:dyDescent="0.25">
      <c r="B125" s="7"/>
      <c r="C125" s="24" t="s">
        <v>137</v>
      </c>
      <c r="D125" s="9">
        <v>2.9</v>
      </c>
      <c r="E125" s="10">
        <f t="shared" si="11"/>
        <v>216</v>
      </c>
      <c r="F125" s="9">
        <v>0.01</v>
      </c>
      <c r="G125" s="17">
        <f t="shared" si="21"/>
        <v>6.2640000000000002</v>
      </c>
      <c r="H125" s="17">
        <f t="shared" si="22"/>
        <v>0.52200000000000002</v>
      </c>
      <c r="I125" s="11">
        <v>1</v>
      </c>
      <c r="J125" s="17">
        <f t="shared" si="23"/>
        <v>0.52200000000000002</v>
      </c>
      <c r="K125" s="17">
        <f t="shared" si="24"/>
        <v>0.52200000000000002</v>
      </c>
      <c r="L125" s="21"/>
      <c r="M125" s="1"/>
      <c r="N125" s="1"/>
      <c r="O125" s="1"/>
      <c r="P125" s="1"/>
      <c r="Q125" s="1"/>
      <c r="R125" s="1"/>
      <c r="S125" s="1"/>
      <c r="T125" s="1"/>
    </row>
    <row r="126" spans="2:20" x14ac:dyDescent="0.25">
      <c r="B126" s="7"/>
      <c r="C126" s="24" t="s">
        <v>138</v>
      </c>
      <c r="D126" s="9">
        <v>2.9</v>
      </c>
      <c r="E126" s="10">
        <f t="shared" si="11"/>
        <v>216</v>
      </c>
      <c r="F126" s="9">
        <v>0.01</v>
      </c>
      <c r="G126" s="17">
        <f t="shared" si="21"/>
        <v>6.2640000000000002</v>
      </c>
      <c r="H126" s="17">
        <f t="shared" si="22"/>
        <v>0.52200000000000002</v>
      </c>
      <c r="I126" s="11">
        <v>1</v>
      </c>
      <c r="J126" s="17">
        <f t="shared" si="23"/>
        <v>0.52200000000000002</v>
      </c>
      <c r="K126" s="17">
        <f t="shared" si="24"/>
        <v>0.52200000000000002</v>
      </c>
      <c r="L126" s="21"/>
      <c r="M126" s="1"/>
      <c r="N126" s="1"/>
      <c r="O126" s="1"/>
      <c r="P126" s="1"/>
      <c r="Q126" s="1"/>
      <c r="R126" s="1"/>
      <c r="S126" s="1"/>
      <c r="T126" s="1"/>
    </row>
    <row r="127" spans="2:20" x14ac:dyDescent="0.25">
      <c r="B127" s="7"/>
      <c r="C127" s="24" t="s">
        <v>139</v>
      </c>
      <c r="D127" s="9">
        <v>2.9</v>
      </c>
      <c r="E127" s="10">
        <f t="shared" si="11"/>
        <v>216</v>
      </c>
      <c r="F127" s="9">
        <v>0.01</v>
      </c>
      <c r="G127" s="17">
        <f t="shared" si="21"/>
        <v>6.2640000000000002</v>
      </c>
      <c r="H127" s="17">
        <f t="shared" si="22"/>
        <v>0.52200000000000002</v>
      </c>
      <c r="I127" s="11">
        <v>1</v>
      </c>
      <c r="J127" s="17">
        <f t="shared" si="23"/>
        <v>0.52200000000000002</v>
      </c>
      <c r="K127" s="17">
        <f t="shared" si="24"/>
        <v>0.52200000000000002</v>
      </c>
      <c r="L127" s="21"/>
      <c r="M127" s="1"/>
      <c r="N127" s="1"/>
      <c r="O127" s="1"/>
      <c r="P127" s="1"/>
      <c r="Q127" s="1"/>
      <c r="R127" s="1"/>
      <c r="S127" s="1"/>
      <c r="T127" s="1"/>
    </row>
    <row r="128" spans="2:20" x14ac:dyDescent="0.25">
      <c r="B128" s="7"/>
      <c r="C128" s="24" t="s">
        <v>140</v>
      </c>
      <c r="D128" s="9">
        <v>2.9</v>
      </c>
      <c r="E128" s="10">
        <f t="shared" si="11"/>
        <v>216</v>
      </c>
      <c r="F128" s="9">
        <v>0.01</v>
      </c>
      <c r="G128" s="17">
        <f t="shared" si="21"/>
        <v>6.2640000000000002</v>
      </c>
      <c r="H128" s="17">
        <f t="shared" si="22"/>
        <v>0.52200000000000002</v>
      </c>
      <c r="I128" s="11">
        <v>1</v>
      </c>
      <c r="J128" s="17">
        <f t="shared" si="23"/>
        <v>0.52200000000000002</v>
      </c>
      <c r="K128" s="17">
        <f t="shared" si="24"/>
        <v>0.52200000000000002</v>
      </c>
      <c r="L128" s="21"/>
      <c r="M128" s="1"/>
      <c r="N128" s="1"/>
      <c r="O128" s="1"/>
      <c r="P128" s="1"/>
      <c r="Q128" s="1"/>
      <c r="R128" s="1"/>
      <c r="S128" s="1"/>
      <c r="T128" s="1"/>
    </row>
    <row r="129" spans="2:20" x14ac:dyDescent="0.25">
      <c r="B129" s="7"/>
      <c r="C129" s="24" t="s">
        <v>141</v>
      </c>
      <c r="D129" s="9">
        <v>2.9</v>
      </c>
      <c r="E129" s="10">
        <f t="shared" si="11"/>
        <v>216</v>
      </c>
      <c r="F129" s="9">
        <v>0.01</v>
      </c>
      <c r="G129" s="17">
        <f t="shared" si="21"/>
        <v>6.2640000000000002</v>
      </c>
      <c r="H129" s="17">
        <f t="shared" si="22"/>
        <v>0.52200000000000002</v>
      </c>
      <c r="I129" s="11">
        <v>1</v>
      </c>
      <c r="J129" s="17">
        <f t="shared" si="23"/>
        <v>0.52200000000000002</v>
      </c>
      <c r="K129" s="17">
        <f t="shared" si="24"/>
        <v>0.52200000000000002</v>
      </c>
      <c r="L129" s="21"/>
      <c r="M129" s="1"/>
      <c r="N129" s="1"/>
      <c r="O129" s="1"/>
      <c r="P129" s="1"/>
      <c r="Q129" s="1"/>
      <c r="R129" s="1"/>
      <c r="S129" s="1"/>
      <c r="T129" s="1"/>
    </row>
    <row r="130" spans="2:20" x14ac:dyDescent="0.25">
      <c r="B130" s="7"/>
      <c r="C130" s="24" t="s">
        <v>142</v>
      </c>
      <c r="D130" s="9">
        <v>2.9</v>
      </c>
      <c r="E130" s="10">
        <f t="shared" si="11"/>
        <v>216</v>
      </c>
      <c r="F130" s="9">
        <v>0.01</v>
      </c>
      <c r="G130" s="17">
        <f t="shared" si="21"/>
        <v>6.2640000000000002</v>
      </c>
      <c r="H130" s="17">
        <f t="shared" si="22"/>
        <v>0.52200000000000002</v>
      </c>
      <c r="I130" s="11">
        <v>1</v>
      </c>
      <c r="J130" s="17">
        <f t="shared" si="23"/>
        <v>0.52200000000000002</v>
      </c>
      <c r="K130" s="17">
        <f t="shared" si="24"/>
        <v>0.52200000000000002</v>
      </c>
      <c r="L130" s="21"/>
      <c r="M130" s="1"/>
      <c r="N130" s="1"/>
      <c r="O130" s="1"/>
      <c r="P130" s="1"/>
      <c r="Q130" s="1"/>
      <c r="R130" s="1"/>
      <c r="S130" s="1"/>
      <c r="T130" s="1"/>
    </row>
    <row r="131" spans="2:20" x14ac:dyDescent="0.25">
      <c r="B131" s="7"/>
      <c r="C131" s="24" t="s">
        <v>143</v>
      </c>
      <c r="D131" s="9">
        <v>2.9</v>
      </c>
      <c r="E131" s="10">
        <f t="shared" si="11"/>
        <v>216</v>
      </c>
      <c r="F131" s="9">
        <v>0.01</v>
      </c>
      <c r="G131" s="17">
        <f t="shared" si="21"/>
        <v>6.2640000000000002</v>
      </c>
      <c r="H131" s="17">
        <f t="shared" si="22"/>
        <v>0.52200000000000002</v>
      </c>
      <c r="I131" s="11">
        <v>1</v>
      </c>
      <c r="J131" s="17">
        <f t="shared" si="23"/>
        <v>0.52200000000000002</v>
      </c>
      <c r="K131" s="17">
        <f t="shared" si="24"/>
        <v>0.52200000000000002</v>
      </c>
      <c r="L131" s="21"/>
      <c r="M131" s="1"/>
      <c r="N131" s="1"/>
      <c r="O131" s="1"/>
      <c r="P131" s="1"/>
      <c r="Q131" s="1"/>
      <c r="R131" s="1"/>
      <c r="S131" s="1"/>
      <c r="T131" s="1"/>
    </row>
    <row r="132" spans="2:20" x14ac:dyDescent="0.25">
      <c r="B132" s="7"/>
      <c r="C132" s="24" t="s">
        <v>144</v>
      </c>
      <c r="D132" s="9">
        <v>2.9</v>
      </c>
      <c r="E132" s="10">
        <f t="shared" si="11"/>
        <v>216</v>
      </c>
      <c r="F132" s="9">
        <v>0.01</v>
      </c>
      <c r="G132" s="17">
        <f>+D132*E132*F132</f>
        <v>6.2640000000000002</v>
      </c>
      <c r="H132" s="17">
        <f t="shared" si="22"/>
        <v>0.52200000000000002</v>
      </c>
      <c r="I132" s="11">
        <v>1</v>
      </c>
      <c r="J132" s="17">
        <f t="shared" si="23"/>
        <v>0.52200000000000002</v>
      </c>
      <c r="K132" s="17">
        <f>+J132</f>
        <v>0.52200000000000002</v>
      </c>
      <c r="L132" s="21"/>
      <c r="M132" s="1"/>
      <c r="N132" s="1"/>
      <c r="O132" s="1"/>
      <c r="P132" s="1"/>
      <c r="Q132" s="1"/>
      <c r="R132" s="1"/>
      <c r="S132" s="1"/>
      <c r="T132" s="1"/>
    </row>
    <row r="133" spans="2:20" x14ac:dyDescent="0.25">
      <c r="B133" s="7"/>
      <c r="C133" s="24" t="s">
        <v>145</v>
      </c>
      <c r="D133" s="9">
        <v>2.9</v>
      </c>
      <c r="E133" s="10">
        <f t="shared" si="11"/>
        <v>216</v>
      </c>
      <c r="F133" s="9">
        <v>0.01</v>
      </c>
      <c r="G133" s="17">
        <f t="shared" si="21"/>
        <v>6.2640000000000002</v>
      </c>
      <c r="H133" s="17">
        <f t="shared" si="22"/>
        <v>0.52200000000000002</v>
      </c>
      <c r="I133" s="11">
        <v>1</v>
      </c>
      <c r="J133" s="17">
        <f t="shared" si="23"/>
        <v>0.52200000000000002</v>
      </c>
      <c r="K133" s="17">
        <f t="shared" si="24"/>
        <v>0.52200000000000002</v>
      </c>
      <c r="L133" s="21"/>
      <c r="M133" s="1"/>
      <c r="N133" s="1"/>
      <c r="O133" s="1"/>
      <c r="P133" s="1"/>
      <c r="Q133" s="1"/>
      <c r="R133" s="1"/>
      <c r="S133" s="1"/>
      <c r="T133" s="1"/>
    </row>
    <row r="134" spans="2:20" x14ac:dyDescent="0.25">
      <c r="B134" s="7"/>
      <c r="C134" s="24" t="s">
        <v>146</v>
      </c>
      <c r="D134" s="9">
        <v>2.9</v>
      </c>
      <c r="E134" s="10">
        <f t="shared" si="11"/>
        <v>216</v>
      </c>
      <c r="F134" s="9">
        <v>0.01</v>
      </c>
      <c r="G134" s="17">
        <f t="shared" si="21"/>
        <v>6.2640000000000002</v>
      </c>
      <c r="H134" s="17">
        <f t="shared" si="22"/>
        <v>0.52200000000000002</v>
      </c>
      <c r="I134" s="11">
        <v>1</v>
      </c>
      <c r="J134" s="17">
        <f t="shared" si="23"/>
        <v>0.52200000000000002</v>
      </c>
      <c r="K134" s="17">
        <f t="shared" si="24"/>
        <v>0.52200000000000002</v>
      </c>
      <c r="L134" s="21"/>
      <c r="M134" s="1"/>
      <c r="N134" s="1"/>
      <c r="O134" s="1"/>
      <c r="P134" s="1"/>
      <c r="Q134" s="1"/>
      <c r="R134" s="1"/>
      <c r="S134" s="1"/>
      <c r="T134" s="1"/>
    </row>
    <row r="135" spans="2:20" x14ac:dyDescent="0.25">
      <c r="B135" s="7"/>
      <c r="C135" s="24" t="s">
        <v>147</v>
      </c>
      <c r="D135" s="9">
        <v>2.9</v>
      </c>
      <c r="E135" s="10">
        <f t="shared" si="11"/>
        <v>216</v>
      </c>
      <c r="F135" s="9">
        <v>0.01</v>
      </c>
      <c r="G135" s="17">
        <f t="shared" si="21"/>
        <v>6.2640000000000002</v>
      </c>
      <c r="H135" s="17">
        <f t="shared" si="22"/>
        <v>0.52200000000000002</v>
      </c>
      <c r="I135" s="11">
        <v>1</v>
      </c>
      <c r="J135" s="17">
        <f t="shared" si="23"/>
        <v>0.52200000000000002</v>
      </c>
      <c r="K135" s="17">
        <f t="shared" si="24"/>
        <v>0.52200000000000002</v>
      </c>
      <c r="L135" s="21"/>
      <c r="M135" s="1"/>
      <c r="N135" s="1"/>
      <c r="O135" s="1"/>
      <c r="P135" s="1"/>
      <c r="Q135" s="1"/>
      <c r="R135" s="1"/>
      <c r="S135" s="1"/>
      <c r="T135" s="1"/>
    </row>
    <row r="136" spans="2:20" x14ac:dyDescent="0.25">
      <c r="B136" s="7"/>
      <c r="C136" s="24" t="s">
        <v>148</v>
      </c>
      <c r="D136" s="9">
        <v>2.9</v>
      </c>
      <c r="E136" s="10">
        <f t="shared" si="11"/>
        <v>216</v>
      </c>
      <c r="F136" s="9">
        <v>0.01</v>
      </c>
      <c r="G136" s="17">
        <f t="shared" si="21"/>
        <v>6.2640000000000002</v>
      </c>
      <c r="H136" s="17">
        <f t="shared" si="22"/>
        <v>0.52200000000000002</v>
      </c>
      <c r="I136" s="11">
        <v>1</v>
      </c>
      <c r="J136" s="17">
        <f t="shared" si="23"/>
        <v>0.52200000000000002</v>
      </c>
      <c r="K136" s="17">
        <f t="shared" si="24"/>
        <v>0.52200000000000002</v>
      </c>
      <c r="L136" s="21"/>
      <c r="M136" s="1"/>
      <c r="N136" s="1"/>
      <c r="O136" s="1"/>
      <c r="P136" s="1"/>
      <c r="Q136" s="1"/>
      <c r="R136" s="1"/>
      <c r="S136" s="1"/>
      <c r="T136" s="1"/>
    </row>
    <row r="137" spans="2:20" x14ac:dyDescent="0.25">
      <c r="B137" s="7"/>
      <c r="C137" s="24" t="s">
        <v>149</v>
      </c>
      <c r="D137" s="9">
        <v>2.9</v>
      </c>
      <c r="E137" s="10">
        <f t="shared" si="11"/>
        <v>216</v>
      </c>
      <c r="F137" s="9">
        <v>0.01</v>
      </c>
      <c r="G137" s="17">
        <f t="shared" si="21"/>
        <v>6.2640000000000002</v>
      </c>
      <c r="H137" s="17">
        <f t="shared" si="22"/>
        <v>0.52200000000000002</v>
      </c>
      <c r="I137" s="11">
        <v>1</v>
      </c>
      <c r="J137" s="17">
        <f t="shared" si="23"/>
        <v>0.52200000000000002</v>
      </c>
      <c r="K137" s="17">
        <f t="shared" si="24"/>
        <v>0.52200000000000002</v>
      </c>
      <c r="L137" s="21"/>
      <c r="M137" s="1"/>
      <c r="N137" s="1"/>
      <c r="O137" s="1"/>
      <c r="P137" s="1"/>
      <c r="Q137" s="1"/>
      <c r="R137" s="1"/>
      <c r="S137" s="1"/>
      <c r="T137" s="1"/>
    </row>
    <row r="138" spans="2:20" x14ac:dyDescent="0.25">
      <c r="B138" s="7"/>
      <c r="C138" s="24" t="s">
        <v>150</v>
      </c>
      <c r="D138" s="9">
        <v>2.9</v>
      </c>
      <c r="E138" s="10">
        <f t="shared" si="11"/>
        <v>216</v>
      </c>
      <c r="F138" s="9">
        <v>0.01</v>
      </c>
      <c r="G138" s="17">
        <f t="shared" si="21"/>
        <v>6.2640000000000002</v>
      </c>
      <c r="H138" s="17">
        <f t="shared" si="22"/>
        <v>0.52200000000000002</v>
      </c>
      <c r="I138" s="11">
        <v>1</v>
      </c>
      <c r="J138" s="17">
        <f t="shared" si="23"/>
        <v>0.52200000000000002</v>
      </c>
      <c r="K138" s="17">
        <f t="shared" si="24"/>
        <v>0.52200000000000002</v>
      </c>
      <c r="L138" s="21"/>
      <c r="M138" s="1"/>
      <c r="N138" s="1"/>
      <c r="O138" s="1"/>
      <c r="P138" s="1"/>
      <c r="Q138" s="1"/>
      <c r="R138" s="1"/>
      <c r="S138" s="1"/>
      <c r="T138" s="1"/>
    </row>
    <row r="139" spans="2:20" x14ac:dyDescent="0.25">
      <c r="B139" s="7"/>
      <c r="C139" s="24" t="s">
        <v>151</v>
      </c>
      <c r="D139" s="9">
        <v>2.9</v>
      </c>
      <c r="E139" s="10">
        <f t="shared" si="11"/>
        <v>216</v>
      </c>
      <c r="F139" s="9">
        <v>0.01</v>
      </c>
      <c r="G139" s="17">
        <f t="shared" si="21"/>
        <v>6.2640000000000002</v>
      </c>
      <c r="H139" s="17">
        <f t="shared" si="22"/>
        <v>0.52200000000000002</v>
      </c>
      <c r="I139" s="11">
        <v>1</v>
      </c>
      <c r="J139" s="17">
        <f t="shared" si="23"/>
        <v>0.52200000000000002</v>
      </c>
      <c r="K139" s="17">
        <f t="shared" si="24"/>
        <v>0.52200000000000002</v>
      </c>
      <c r="L139" s="21"/>
      <c r="M139" s="1"/>
      <c r="N139" s="1"/>
      <c r="O139" s="1"/>
      <c r="P139" s="1"/>
      <c r="Q139" s="1"/>
      <c r="R139" s="1"/>
      <c r="S139" s="1"/>
      <c r="T139" s="1"/>
    </row>
    <row r="140" spans="2:20" x14ac:dyDescent="0.25">
      <c r="B140" s="7"/>
      <c r="C140" s="24" t="s">
        <v>152</v>
      </c>
      <c r="D140" s="9">
        <v>2.9</v>
      </c>
      <c r="E140" s="10">
        <f t="shared" si="11"/>
        <v>216</v>
      </c>
      <c r="F140" s="9">
        <v>0.01</v>
      </c>
      <c r="G140" s="17">
        <f t="shared" si="21"/>
        <v>6.2640000000000002</v>
      </c>
      <c r="H140" s="17">
        <f t="shared" si="22"/>
        <v>0.52200000000000002</v>
      </c>
      <c r="I140" s="11">
        <v>1</v>
      </c>
      <c r="J140" s="17">
        <f t="shared" si="23"/>
        <v>0.52200000000000002</v>
      </c>
      <c r="K140" s="17">
        <f t="shared" si="24"/>
        <v>0.52200000000000002</v>
      </c>
      <c r="L140" s="21"/>
      <c r="M140" s="1"/>
      <c r="N140" s="1"/>
      <c r="O140" s="1"/>
      <c r="P140" s="1"/>
      <c r="Q140" s="1"/>
      <c r="R140" s="1"/>
      <c r="S140" s="1"/>
      <c r="T140" s="1"/>
    </row>
    <row r="141" spans="2:20" x14ac:dyDescent="0.25">
      <c r="B141" s="7"/>
      <c r="C141" s="24" t="s">
        <v>153</v>
      </c>
      <c r="D141" s="9">
        <v>2.9</v>
      </c>
      <c r="E141" s="10">
        <f t="shared" si="11"/>
        <v>216</v>
      </c>
      <c r="F141" s="9">
        <v>0.01</v>
      </c>
      <c r="G141" s="17">
        <f t="shared" si="21"/>
        <v>6.2640000000000002</v>
      </c>
      <c r="H141" s="17">
        <f t="shared" si="22"/>
        <v>0.52200000000000002</v>
      </c>
      <c r="I141" s="11">
        <v>1</v>
      </c>
      <c r="J141" s="17">
        <f t="shared" si="23"/>
        <v>0.52200000000000002</v>
      </c>
      <c r="K141" s="17">
        <f t="shared" si="24"/>
        <v>0.52200000000000002</v>
      </c>
      <c r="L141" s="21"/>
      <c r="M141" s="1"/>
      <c r="N141" s="1"/>
      <c r="O141" s="1"/>
      <c r="P141" s="1"/>
      <c r="Q141" s="1"/>
      <c r="R141" s="1"/>
      <c r="S141" s="1"/>
      <c r="T141" s="1"/>
    </row>
    <row r="142" spans="2:20" x14ac:dyDescent="0.25">
      <c r="B142" s="7"/>
      <c r="C142" s="24" t="s">
        <v>154</v>
      </c>
      <c r="D142" s="9">
        <v>1.5</v>
      </c>
      <c r="E142" s="10">
        <f t="shared" si="11"/>
        <v>216</v>
      </c>
      <c r="F142" s="9">
        <v>0.01</v>
      </c>
      <c r="G142" s="17">
        <f t="shared" si="21"/>
        <v>3.24</v>
      </c>
      <c r="H142" s="17">
        <f t="shared" si="22"/>
        <v>0.27</v>
      </c>
      <c r="I142" s="11">
        <v>1</v>
      </c>
      <c r="J142" s="17">
        <f t="shared" si="23"/>
        <v>0.27</v>
      </c>
      <c r="K142" s="17">
        <f t="shared" si="24"/>
        <v>0.27</v>
      </c>
      <c r="L142" s="21"/>
      <c r="M142" s="1"/>
      <c r="N142" s="1"/>
      <c r="O142" s="1"/>
      <c r="P142" s="1"/>
      <c r="Q142" s="1"/>
      <c r="R142" s="1"/>
      <c r="S142" s="1"/>
      <c r="T142" s="1"/>
    </row>
    <row r="143" spans="2:20" x14ac:dyDescent="0.25">
      <c r="B143" s="7"/>
      <c r="C143" s="24" t="s">
        <v>155</v>
      </c>
      <c r="D143" s="9">
        <v>1.5</v>
      </c>
      <c r="E143" s="10">
        <f t="shared" si="11"/>
        <v>216</v>
      </c>
      <c r="F143" s="9">
        <v>0.01</v>
      </c>
      <c r="G143" s="17">
        <f t="shared" si="21"/>
        <v>3.24</v>
      </c>
      <c r="H143" s="17">
        <f t="shared" si="22"/>
        <v>0.27</v>
      </c>
      <c r="I143" s="11">
        <v>1</v>
      </c>
      <c r="J143" s="17">
        <f t="shared" si="23"/>
        <v>0.27</v>
      </c>
      <c r="K143" s="17">
        <f t="shared" si="24"/>
        <v>0.27</v>
      </c>
      <c r="L143" s="21"/>
      <c r="M143" s="1"/>
      <c r="N143" s="1"/>
      <c r="O143" s="1"/>
      <c r="P143" s="1"/>
      <c r="Q143" s="1"/>
      <c r="R143" s="1"/>
      <c r="S143" s="1"/>
      <c r="T143" s="1"/>
    </row>
    <row r="144" spans="2:20" x14ac:dyDescent="0.25">
      <c r="B144" s="7"/>
      <c r="C144" s="24" t="s">
        <v>156</v>
      </c>
      <c r="D144" s="9">
        <v>0.6</v>
      </c>
      <c r="E144" s="10">
        <f t="shared" si="11"/>
        <v>216</v>
      </c>
      <c r="F144" s="9">
        <v>0.01</v>
      </c>
      <c r="G144" s="17">
        <f t="shared" si="21"/>
        <v>1.296</v>
      </c>
      <c r="H144" s="17">
        <f t="shared" si="22"/>
        <v>0.108</v>
      </c>
      <c r="I144" s="11">
        <v>1</v>
      </c>
      <c r="J144" s="17">
        <f t="shared" si="23"/>
        <v>0.108</v>
      </c>
      <c r="K144" s="17">
        <f t="shared" si="24"/>
        <v>0.108</v>
      </c>
      <c r="L144" s="21"/>
      <c r="M144" s="1"/>
      <c r="N144" s="1"/>
      <c r="O144" s="1"/>
      <c r="P144" s="1"/>
      <c r="Q144" s="1"/>
      <c r="R144" s="1"/>
      <c r="S144" s="1"/>
      <c r="T144" s="1"/>
    </row>
    <row r="145" spans="2:20" x14ac:dyDescent="0.25">
      <c r="B145" s="7"/>
      <c r="C145" s="24" t="s">
        <v>156</v>
      </c>
      <c r="D145" s="9">
        <v>0.6</v>
      </c>
      <c r="E145" s="10">
        <f t="shared" si="11"/>
        <v>216</v>
      </c>
      <c r="F145" s="9">
        <v>0.01</v>
      </c>
      <c r="G145" s="17">
        <f t="shared" si="21"/>
        <v>1.296</v>
      </c>
      <c r="H145" s="17">
        <f t="shared" si="22"/>
        <v>0.108</v>
      </c>
      <c r="I145" s="11">
        <v>1</v>
      </c>
      <c r="J145" s="17">
        <f t="shared" si="23"/>
        <v>0.108</v>
      </c>
      <c r="K145" s="17">
        <f t="shared" si="24"/>
        <v>0.108</v>
      </c>
      <c r="L145" s="21"/>
      <c r="M145" s="1"/>
      <c r="N145" s="1"/>
      <c r="O145" s="1"/>
      <c r="P145" s="1"/>
      <c r="Q145" s="1"/>
      <c r="R145" s="1"/>
      <c r="S145" s="1"/>
      <c r="T145" s="1"/>
    </row>
    <row r="146" spans="2:20" x14ac:dyDescent="0.25">
      <c r="B146" s="7"/>
      <c r="C146" s="24" t="s">
        <v>156</v>
      </c>
      <c r="D146" s="9">
        <v>0.6</v>
      </c>
      <c r="E146" s="10">
        <f t="shared" si="11"/>
        <v>216</v>
      </c>
      <c r="F146" s="9">
        <v>0.01</v>
      </c>
      <c r="G146" s="17">
        <f t="shared" si="21"/>
        <v>1.296</v>
      </c>
      <c r="H146" s="17">
        <f t="shared" si="22"/>
        <v>0.108</v>
      </c>
      <c r="I146" s="11">
        <v>1</v>
      </c>
      <c r="J146" s="17">
        <f t="shared" si="23"/>
        <v>0.108</v>
      </c>
      <c r="K146" s="17">
        <f t="shared" si="24"/>
        <v>0.108</v>
      </c>
      <c r="L146" s="21"/>
      <c r="M146" s="1"/>
      <c r="N146" s="1"/>
      <c r="O146" s="1"/>
      <c r="P146" s="1"/>
      <c r="Q146" s="1"/>
      <c r="R146" s="1"/>
      <c r="S146" s="1"/>
      <c r="T146" s="1"/>
    </row>
    <row r="147" spans="2:20" x14ac:dyDescent="0.25">
      <c r="B147" s="7"/>
      <c r="C147" s="24" t="s">
        <v>156</v>
      </c>
      <c r="D147" s="9">
        <v>0.6</v>
      </c>
      <c r="E147" s="10">
        <f t="shared" si="11"/>
        <v>216</v>
      </c>
      <c r="F147" s="9">
        <v>0.01</v>
      </c>
      <c r="G147" s="17">
        <f t="shared" si="21"/>
        <v>1.296</v>
      </c>
      <c r="H147" s="17">
        <f t="shared" si="22"/>
        <v>0.108</v>
      </c>
      <c r="I147" s="11">
        <v>1</v>
      </c>
      <c r="J147" s="17">
        <f t="shared" si="23"/>
        <v>0.108</v>
      </c>
      <c r="K147" s="17">
        <f t="shared" si="24"/>
        <v>0.108</v>
      </c>
      <c r="L147" s="21"/>
      <c r="M147" s="1"/>
      <c r="N147" s="1"/>
      <c r="O147" s="1"/>
      <c r="P147" s="1"/>
      <c r="Q147" s="1"/>
      <c r="R147" s="1"/>
      <c r="S147" s="1"/>
      <c r="T147" s="1"/>
    </row>
    <row r="148" spans="2:20" x14ac:dyDescent="0.25">
      <c r="B148" s="7"/>
      <c r="C148" s="24" t="s">
        <v>157</v>
      </c>
      <c r="D148" s="9">
        <v>0.4</v>
      </c>
      <c r="E148" s="10">
        <f t="shared" si="11"/>
        <v>216</v>
      </c>
      <c r="F148" s="9">
        <v>0.01</v>
      </c>
      <c r="G148" s="17">
        <f t="shared" si="21"/>
        <v>0.8640000000000001</v>
      </c>
      <c r="H148" s="17">
        <f t="shared" si="22"/>
        <v>7.2000000000000008E-2</v>
      </c>
      <c r="I148" s="11">
        <v>1</v>
      </c>
      <c r="J148" s="17">
        <f t="shared" si="23"/>
        <v>7.2000000000000008E-2</v>
      </c>
      <c r="K148" s="17"/>
      <c r="L148" s="17">
        <f t="shared" ref="L148:L160" si="25">+J148</f>
        <v>7.2000000000000008E-2</v>
      </c>
      <c r="M148" s="1"/>
      <c r="N148" s="1"/>
      <c r="O148" s="1"/>
      <c r="P148" s="1"/>
      <c r="Q148" s="1"/>
      <c r="R148" s="1"/>
      <c r="S148" s="1"/>
      <c r="T148" s="1"/>
    </row>
    <row r="149" spans="2:20" x14ac:dyDescent="0.25">
      <c r="B149" s="7"/>
      <c r="C149" s="24" t="s">
        <v>157</v>
      </c>
      <c r="D149" s="9">
        <v>0.4</v>
      </c>
      <c r="E149" s="10">
        <f t="shared" si="11"/>
        <v>216</v>
      </c>
      <c r="F149" s="9">
        <v>0.01</v>
      </c>
      <c r="G149" s="17">
        <f t="shared" si="21"/>
        <v>0.8640000000000001</v>
      </c>
      <c r="H149" s="17">
        <f t="shared" si="22"/>
        <v>7.2000000000000008E-2</v>
      </c>
      <c r="I149" s="11">
        <v>1</v>
      </c>
      <c r="J149" s="17">
        <f t="shared" si="23"/>
        <v>7.2000000000000008E-2</v>
      </c>
      <c r="K149" s="17"/>
      <c r="L149" s="17">
        <f t="shared" si="25"/>
        <v>7.2000000000000008E-2</v>
      </c>
      <c r="M149" s="1"/>
      <c r="N149" s="1"/>
      <c r="O149" s="1"/>
      <c r="P149" s="1"/>
      <c r="Q149" s="1"/>
      <c r="R149" s="1"/>
      <c r="S149" s="1"/>
      <c r="T149" s="1"/>
    </row>
    <row r="150" spans="2:20" x14ac:dyDescent="0.25">
      <c r="B150" s="7"/>
      <c r="C150" s="24" t="s">
        <v>157</v>
      </c>
      <c r="D150" s="9">
        <v>0.4</v>
      </c>
      <c r="E150" s="10">
        <f t="shared" si="11"/>
        <v>216</v>
      </c>
      <c r="F150" s="9">
        <v>0.01</v>
      </c>
      <c r="G150" s="17">
        <f t="shared" si="21"/>
        <v>0.8640000000000001</v>
      </c>
      <c r="H150" s="17">
        <f t="shared" si="22"/>
        <v>7.2000000000000008E-2</v>
      </c>
      <c r="I150" s="11">
        <v>1</v>
      </c>
      <c r="J150" s="17">
        <f t="shared" si="23"/>
        <v>7.2000000000000008E-2</v>
      </c>
      <c r="K150" s="17"/>
      <c r="L150" s="17">
        <f t="shared" si="25"/>
        <v>7.2000000000000008E-2</v>
      </c>
      <c r="M150" s="1"/>
      <c r="N150" s="1"/>
      <c r="O150" s="1"/>
      <c r="P150" s="1"/>
      <c r="Q150" s="1"/>
      <c r="R150" s="1"/>
      <c r="S150" s="1"/>
      <c r="T150" s="1"/>
    </row>
    <row r="151" spans="2:20" x14ac:dyDescent="0.25">
      <c r="B151" s="7"/>
      <c r="C151" s="24" t="s">
        <v>158</v>
      </c>
      <c r="D151" s="9">
        <v>0.5</v>
      </c>
      <c r="E151" s="10">
        <f t="shared" si="11"/>
        <v>216</v>
      </c>
      <c r="F151" s="9">
        <v>0.01</v>
      </c>
      <c r="G151" s="17">
        <f t="shared" si="21"/>
        <v>1.08</v>
      </c>
      <c r="H151" s="17">
        <f t="shared" si="22"/>
        <v>9.0000000000000011E-2</v>
      </c>
      <c r="I151" s="11">
        <v>1</v>
      </c>
      <c r="J151" s="17">
        <f t="shared" si="23"/>
        <v>9.0000000000000011E-2</v>
      </c>
      <c r="K151" s="17"/>
      <c r="L151" s="17">
        <f t="shared" si="25"/>
        <v>9.0000000000000011E-2</v>
      </c>
      <c r="M151" s="1"/>
      <c r="N151" s="1"/>
      <c r="O151" s="1"/>
      <c r="P151" s="1"/>
      <c r="Q151" s="1"/>
      <c r="R151" s="1"/>
      <c r="S151" s="1"/>
      <c r="T151" s="1"/>
    </row>
    <row r="152" spans="2:20" x14ac:dyDescent="0.25">
      <c r="B152" s="7"/>
      <c r="C152" s="24" t="s">
        <v>158</v>
      </c>
      <c r="D152" s="9">
        <v>0.5</v>
      </c>
      <c r="E152" s="10">
        <f t="shared" si="11"/>
        <v>216</v>
      </c>
      <c r="F152" s="9">
        <v>0.01</v>
      </c>
      <c r="G152" s="17">
        <f t="shared" si="21"/>
        <v>1.08</v>
      </c>
      <c r="H152" s="17">
        <f t="shared" si="22"/>
        <v>9.0000000000000011E-2</v>
      </c>
      <c r="I152" s="11">
        <v>1</v>
      </c>
      <c r="J152" s="17">
        <f t="shared" si="23"/>
        <v>9.0000000000000011E-2</v>
      </c>
      <c r="K152" s="17"/>
      <c r="L152" s="17">
        <f t="shared" si="25"/>
        <v>9.0000000000000011E-2</v>
      </c>
      <c r="M152" s="1"/>
      <c r="N152" s="1"/>
      <c r="O152" s="1"/>
      <c r="P152" s="1"/>
      <c r="Q152" s="1"/>
      <c r="R152" s="1"/>
      <c r="S152" s="1"/>
      <c r="T152" s="1"/>
    </row>
    <row r="153" spans="2:20" x14ac:dyDescent="0.25">
      <c r="B153" s="7"/>
      <c r="C153" s="24" t="s">
        <v>158</v>
      </c>
      <c r="D153" s="9">
        <v>0.5</v>
      </c>
      <c r="E153" s="10">
        <f t="shared" si="11"/>
        <v>216</v>
      </c>
      <c r="F153" s="9">
        <v>0.01</v>
      </c>
      <c r="G153" s="17">
        <f t="shared" si="21"/>
        <v>1.08</v>
      </c>
      <c r="H153" s="17">
        <f t="shared" si="22"/>
        <v>9.0000000000000011E-2</v>
      </c>
      <c r="I153" s="11">
        <v>1</v>
      </c>
      <c r="J153" s="17">
        <f t="shared" si="23"/>
        <v>9.0000000000000011E-2</v>
      </c>
      <c r="K153" s="17"/>
      <c r="L153" s="17">
        <f t="shared" si="25"/>
        <v>9.0000000000000011E-2</v>
      </c>
      <c r="M153" s="1"/>
      <c r="N153" s="1"/>
      <c r="O153" s="1"/>
      <c r="P153" s="1"/>
      <c r="Q153" s="1"/>
      <c r="R153" s="1"/>
      <c r="S153" s="1"/>
      <c r="T153" s="1"/>
    </row>
    <row r="154" spans="2:20" x14ac:dyDescent="0.25">
      <c r="B154" s="7"/>
      <c r="C154" s="24" t="s">
        <v>158</v>
      </c>
      <c r="D154" s="9">
        <v>0.5</v>
      </c>
      <c r="E154" s="10">
        <f t="shared" si="11"/>
        <v>216</v>
      </c>
      <c r="F154" s="9">
        <v>0.01</v>
      </c>
      <c r="G154" s="17">
        <f t="shared" si="21"/>
        <v>1.08</v>
      </c>
      <c r="H154" s="17">
        <f t="shared" si="22"/>
        <v>9.0000000000000011E-2</v>
      </c>
      <c r="I154" s="11">
        <v>1</v>
      </c>
      <c r="J154" s="17">
        <f t="shared" si="23"/>
        <v>9.0000000000000011E-2</v>
      </c>
      <c r="K154" s="17"/>
      <c r="L154" s="17">
        <f t="shared" si="25"/>
        <v>9.0000000000000011E-2</v>
      </c>
      <c r="M154" s="1"/>
      <c r="N154" s="1"/>
      <c r="O154" s="1"/>
      <c r="P154" s="1"/>
      <c r="Q154" s="1"/>
      <c r="R154" s="1"/>
      <c r="S154" s="1"/>
      <c r="T154" s="1"/>
    </row>
    <row r="155" spans="2:20" x14ac:dyDescent="0.25">
      <c r="B155" s="7"/>
      <c r="C155" s="24" t="s">
        <v>158</v>
      </c>
      <c r="D155" s="9">
        <v>0.5</v>
      </c>
      <c r="E155" s="10">
        <f t="shared" si="11"/>
        <v>216</v>
      </c>
      <c r="F155" s="9">
        <v>0.01</v>
      </c>
      <c r="G155" s="17">
        <f t="shared" si="21"/>
        <v>1.08</v>
      </c>
      <c r="H155" s="17">
        <f t="shared" si="22"/>
        <v>9.0000000000000011E-2</v>
      </c>
      <c r="I155" s="11">
        <v>1</v>
      </c>
      <c r="J155" s="17">
        <f t="shared" si="23"/>
        <v>9.0000000000000011E-2</v>
      </c>
      <c r="K155" s="17"/>
      <c r="L155" s="17">
        <f t="shared" si="25"/>
        <v>9.0000000000000011E-2</v>
      </c>
      <c r="M155" s="1"/>
      <c r="N155" s="1"/>
      <c r="O155" s="1"/>
      <c r="P155" s="1"/>
      <c r="Q155" s="1"/>
      <c r="R155" s="1"/>
      <c r="S155" s="1"/>
      <c r="T155" s="1"/>
    </row>
    <row r="156" spans="2:20" x14ac:dyDescent="0.25">
      <c r="B156" s="7"/>
      <c r="C156" s="24" t="s">
        <v>158</v>
      </c>
      <c r="D156" s="9">
        <v>0.5</v>
      </c>
      <c r="E156" s="10">
        <f t="shared" si="11"/>
        <v>216</v>
      </c>
      <c r="F156" s="9">
        <v>0.01</v>
      </c>
      <c r="G156" s="17">
        <f t="shared" si="21"/>
        <v>1.08</v>
      </c>
      <c r="H156" s="17">
        <f t="shared" si="22"/>
        <v>9.0000000000000011E-2</v>
      </c>
      <c r="I156" s="11">
        <v>1</v>
      </c>
      <c r="J156" s="17">
        <f t="shared" si="23"/>
        <v>9.0000000000000011E-2</v>
      </c>
      <c r="K156" s="17"/>
      <c r="L156" s="17">
        <f t="shared" si="25"/>
        <v>9.0000000000000011E-2</v>
      </c>
      <c r="M156" s="1"/>
      <c r="N156" s="1"/>
      <c r="O156" s="1"/>
      <c r="P156" s="1"/>
      <c r="Q156" s="1"/>
      <c r="R156" s="1"/>
      <c r="S156" s="1"/>
      <c r="T156" s="1"/>
    </row>
    <row r="157" spans="2:20" x14ac:dyDescent="0.25">
      <c r="B157" s="7"/>
      <c r="C157" s="24" t="s">
        <v>158</v>
      </c>
      <c r="D157" s="9">
        <v>0.5</v>
      </c>
      <c r="E157" s="10">
        <f t="shared" si="11"/>
        <v>216</v>
      </c>
      <c r="F157" s="9">
        <v>0.01</v>
      </c>
      <c r="G157" s="17">
        <f t="shared" si="21"/>
        <v>1.08</v>
      </c>
      <c r="H157" s="17">
        <f t="shared" si="22"/>
        <v>9.0000000000000011E-2</v>
      </c>
      <c r="I157" s="11">
        <v>1</v>
      </c>
      <c r="J157" s="17">
        <f t="shared" si="23"/>
        <v>9.0000000000000011E-2</v>
      </c>
      <c r="K157" s="17"/>
      <c r="L157" s="17">
        <f t="shared" si="25"/>
        <v>9.0000000000000011E-2</v>
      </c>
      <c r="M157" s="1"/>
      <c r="N157" s="1"/>
      <c r="O157" s="1"/>
      <c r="P157" s="1"/>
      <c r="Q157" s="1"/>
      <c r="R157" s="1"/>
      <c r="S157" s="1"/>
      <c r="T157" s="1"/>
    </row>
    <row r="158" spans="2:20" x14ac:dyDescent="0.25">
      <c r="B158" s="7"/>
      <c r="C158" s="24" t="s">
        <v>158</v>
      </c>
      <c r="D158" s="9">
        <v>0.5</v>
      </c>
      <c r="E158" s="10">
        <f t="shared" si="11"/>
        <v>216</v>
      </c>
      <c r="F158" s="9">
        <v>0.01</v>
      </c>
      <c r="G158" s="17">
        <f t="shared" si="21"/>
        <v>1.08</v>
      </c>
      <c r="H158" s="17">
        <f t="shared" si="22"/>
        <v>9.0000000000000011E-2</v>
      </c>
      <c r="I158" s="11">
        <v>1</v>
      </c>
      <c r="J158" s="17">
        <f t="shared" si="23"/>
        <v>9.0000000000000011E-2</v>
      </c>
      <c r="K158" s="17"/>
      <c r="L158" s="17">
        <f t="shared" si="25"/>
        <v>9.0000000000000011E-2</v>
      </c>
      <c r="M158" s="1"/>
      <c r="N158" s="1"/>
      <c r="O158" s="1"/>
      <c r="P158" s="1"/>
      <c r="Q158" s="1"/>
      <c r="R158" s="1"/>
      <c r="S158" s="1"/>
      <c r="T158" s="1"/>
    </row>
    <row r="159" spans="2:20" x14ac:dyDescent="0.25">
      <c r="B159" s="7"/>
      <c r="C159" s="24" t="s">
        <v>158</v>
      </c>
      <c r="D159" s="9">
        <v>0.5</v>
      </c>
      <c r="E159" s="10">
        <f t="shared" si="11"/>
        <v>216</v>
      </c>
      <c r="F159" s="9">
        <v>0.01</v>
      </c>
      <c r="G159" s="17">
        <f t="shared" si="21"/>
        <v>1.08</v>
      </c>
      <c r="H159" s="17">
        <f t="shared" si="22"/>
        <v>9.0000000000000011E-2</v>
      </c>
      <c r="I159" s="11">
        <v>1</v>
      </c>
      <c r="J159" s="17">
        <f t="shared" si="23"/>
        <v>9.0000000000000011E-2</v>
      </c>
      <c r="K159" s="17"/>
      <c r="L159" s="17">
        <f t="shared" si="25"/>
        <v>9.0000000000000011E-2</v>
      </c>
      <c r="M159" s="1"/>
      <c r="N159" s="1"/>
      <c r="O159" s="1"/>
      <c r="P159" s="1"/>
      <c r="Q159" s="1"/>
      <c r="R159" s="1"/>
      <c r="S159" s="1"/>
      <c r="T159" s="1"/>
    </row>
    <row r="160" spans="2:20" x14ac:dyDescent="0.25">
      <c r="B160" s="7"/>
      <c r="C160" s="24" t="s">
        <v>158</v>
      </c>
      <c r="D160" s="9">
        <v>0.5</v>
      </c>
      <c r="E160" s="10">
        <f t="shared" ref="E160:E164" si="26">+$AA$22</f>
        <v>216</v>
      </c>
      <c r="F160" s="9">
        <v>0.01</v>
      </c>
      <c r="G160" s="17">
        <f t="shared" si="21"/>
        <v>1.08</v>
      </c>
      <c r="H160" s="17">
        <f t="shared" si="22"/>
        <v>9.0000000000000011E-2</v>
      </c>
      <c r="I160" s="11">
        <v>1</v>
      </c>
      <c r="J160" s="17">
        <f t="shared" si="23"/>
        <v>9.0000000000000011E-2</v>
      </c>
      <c r="K160" s="17"/>
      <c r="L160" s="17">
        <f t="shared" si="25"/>
        <v>9.0000000000000011E-2</v>
      </c>
      <c r="M160" s="1"/>
      <c r="N160" s="1"/>
      <c r="O160" s="1"/>
      <c r="P160" s="1"/>
      <c r="Q160" s="1"/>
      <c r="R160" s="1"/>
      <c r="S160" s="1"/>
      <c r="T160" s="1"/>
    </row>
    <row r="161" spans="2:20" x14ac:dyDescent="0.25">
      <c r="B161" s="7"/>
      <c r="C161" s="8" t="s">
        <v>159</v>
      </c>
      <c r="D161" s="9">
        <v>2</v>
      </c>
      <c r="E161" s="10">
        <f t="shared" si="26"/>
        <v>216</v>
      </c>
      <c r="F161" s="9">
        <v>0.51</v>
      </c>
      <c r="G161" s="17">
        <f t="shared" si="21"/>
        <v>220.32</v>
      </c>
      <c r="H161" s="17">
        <f t="shared" si="22"/>
        <v>18.36</v>
      </c>
      <c r="I161" s="11">
        <v>1</v>
      </c>
      <c r="J161" s="17">
        <f t="shared" si="23"/>
        <v>18.36</v>
      </c>
      <c r="K161" s="17">
        <f t="shared" si="24"/>
        <v>18.36</v>
      </c>
      <c r="L161" s="17"/>
      <c r="M161" s="1"/>
      <c r="N161" s="1"/>
      <c r="O161" s="47"/>
      <c r="P161" s="1"/>
      <c r="Q161" s="1"/>
      <c r="R161" s="1"/>
      <c r="S161" s="1"/>
      <c r="T161" s="1"/>
    </row>
    <row r="162" spans="2:20" x14ac:dyDescent="0.25">
      <c r="B162" s="7"/>
      <c r="C162" s="8" t="s">
        <v>160</v>
      </c>
      <c r="D162" s="9">
        <v>9</v>
      </c>
      <c r="E162" s="10">
        <f t="shared" si="26"/>
        <v>216</v>
      </c>
      <c r="F162" s="9">
        <v>0.54</v>
      </c>
      <c r="G162" s="17">
        <f t="shared" si="21"/>
        <v>1049.76</v>
      </c>
      <c r="H162" s="17">
        <f t="shared" si="22"/>
        <v>87.48</v>
      </c>
      <c r="I162" s="11">
        <v>1</v>
      </c>
      <c r="J162" s="17">
        <f t="shared" si="23"/>
        <v>87.48</v>
      </c>
      <c r="K162" s="17">
        <f t="shared" si="24"/>
        <v>87.48</v>
      </c>
      <c r="L162" s="17"/>
      <c r="M162" s="1"/>
      <c r="N162" s="1"/>
      <c r="O162" s="47"/>
      <c r="P162" s="1"/>
      <c r="Q162" s="1"/>
      <c r="R162" s="1"/>
      <c r="S162" s="1"/>
      <c r="T162" s="1"/>
    </row>
    <row r="163" spans="2:20" x14ac:dyDescent="0.25">
      <c r="B163" s="7"/>
      <c r="C163" s="8" t="s">
        <v>161</v>
      </c>
      <c r="D163" s="9">
        <v>2</v>
      </c>
      <c r="E163" s="10">
        <f t="shared" si="26"/>
        <v>216</v>
      </c>
      <c r="F163" s="9">
        <v>0.54</v>
      </c>
      <c r="G163" s="17">
        <f t="shared" si="21"/>
        <v>233.28000000000003</v>
      </c>
      <c r="H163" s="17">
        <f t="shared" si="22"/>
        <v>19.440000000000001</v>
      </c>
      <c r="I163" s="11">
        <v>1</v>
      </c>
      <c r="J163" s="17">
        <f t="shared" si="23"/>
        <v>19.440000000000001</v>
      </c>
      <c r="K163" s="17">
        <f t="shared" si="24"/>
        <v>19.440000000000001</v>
      </c>
      <c r="L163" s="17"/>
      <c r="M163" s="1"/>
      <c r="N163" s="1"/>
      <c r="O163" s="47"/>
      <c r="P163" s="1"/>
      <c r="Q163" s="1"/>
      <c r="R163" s="1"/>
      <c r="S163" s="1"/>
      <c r="T163" s="1"/>
    </row>
    <row r="164" spans="2:20" x14ac:dyDescent="0.25">
      <c r="B164" s="7"/>
      <c r="C164" s="8" t="s">
        <v>162</v>
      </c>
      <c r="D164" s="9">
        <v>2</v>
      </c>
      <c r="E164" s="10">
        <f t="shared" si="26"/>
        <v>216</v>
      </c>
      <c r="F164" s="9">
        <v>0.54</v>
      </c>
      <c r="G164" s="17">
        <f t="shared" si="21"/>
        <v>233.28000000000003</v>
      </c>
      <c r="H164" s="17">
        <f t="shared" si="22"/>
        <v>19.440000000000001</v>
      </c>
      <c r="I164" s="11">
        <v>1</v>
      </c>
      <c r="J164" s="17">
        <f t="shared" si="23"/>
        <v>19.440000000000001</v>
      </c>
      <c r="K164" s="17">
        <f>+J164</f>
        <v>19.440000000000001</v>
      </c>
      <c r="L164" s="17"/>
      <c r="M164" s="1"/>
      <c r="N164" s="1"/>
      <c r="O164" s="47"/>
      <c r="P164" s="1"/>
      <c r="Q164" s="1"/>
      <c r="R164" s="1"/>
      <c r="S164" s="1"/>
      <c r="T164" s="1"/>
    </row>
    <row r="165" spans="2:20" x14ac:dyDescent="0.25">
      <c r="B165" s="7"/>
      <c r="C165" s="208" t="s">
        <v>163</v>
      </c>
      <c r="D165" s="208"/>
      <c r="E165" s="50"/>
      <c r="F165" s="50"/>
      <c r="G165" s="22">
        <f>ROUND(SUM(G96:G164),0)</f>
        <v>9971</v>
      </c>
      <c r="H165" s="22">
        <f>ROUND(SUM(H96:H164),0)</f>
        <v>831</v>
      </c>
      <c r="I165" s="23"/>
      <c r="J165" s="22">
        <f>ROUND(SUM(J96:J164),0)</f>
        <v>831</v>
      </c>
      <c r="K165" s="25">
        <f>ROUND(SUM(K96:K164),0)</f>
        <v>304</v>
      </c>
      <c r="L165" s="25">
        <f>ROUND(SUM(L96:L164),0)</f>
        <v>527</v>
      </c>
      <c r="M165" s="1"/>
      <c r="N165" s="1"/>
      <c r="O165" s="1"/>
      <c r="P165" s="1"/>
      <c r="Q165" s="1"/>
      <c r="R165" s="1"/>
      <c r="S165" s="1"/>
      <c r="T165" s="1"/>
    </row>
    <row r="166" spans="2:20" x14ac:dyDescent="0.25">
      <c r="B166" s="7"/>
      <c r="C166" s="26" t="s">
        <v>164</v>
      </c>
      <c r="D166" s="27" t="s">
        <v>165</v>
      </c>
      <c r="E166" s="27"/>
      <c r="F166" s="27"/>
      <c r="G166" s="21">
        <f>ROUND(G165+G95,0)</f>
        <v>316348</v>
      </c>
      <c r="H166" s="21">
        <f>ROUND(H165+H95,0)</f>
        <v>26362</v>
      </c>
      <c r="I166" s="11"/>
      <c r="J166" s="21">
        <f>ROUND(J165+J95,0)</f>
        <v>26362</v>
      </c>
      <c r="K166" s="28">
        <f>ROUND(K165+K95,0)</f>
        <v>25727</v>
      </c>
      <c r="L166" s="28">
        <f>ROUND(L95+L165,0)</f>
        <v>635</v>
      </c>
      <c r="M166" s="1"/>
      <c r="N166" s="1"/>
      <c r="O166" s="1"/>
      <c r="P166" s="1"/>
      <c r="Q166" s="1"/>
      <c r="R166" s="1"/>
      <c r="S166" s="1"/>
      <c r="T166" s="1"/>
    </row>
    <row r="167" spans="2:20" x14ac:dyDescent="0.25">
      <c r="B167" s="12"/>
      <c r="C167" s="29"/>
      <c r="D167" s="30"/>
      <c r="E167" s="30"/>
      <c r="F167" s="30"/>
      <c r="G167" s="31"/>
      <c r="H167" s="32"/>
      <c r="I167" s="33"/>
      <c r="J167" s="31"/>
      <c r="K167" s="31"/>
      <c r="L167" s="31"/>
      <c r="M167" s="1"/>
      <c r="N167" s="1"/>
      <c r="O167" s="1"/>
      <c r="P167" s="1"/>
      <c r="Q167" s="1"/>
      <c r="R167" s="1"/>
      <c r="S167" s="1"/>
      <c r="T167" s="1"/>
    </row>
    <row r="168" spans="2:20" x14ac:dyDescent="0.25">
      <c r="B168" s="191" t="s">
        <v>166</v>
      </c>
      <c r="C168" s="191"/>
      <c r="D168" s="191"/>
      <c r="E168" s="191"/>
      <c r="F168" s="191"/>
      <c r="G168" s="191"/>
      <c r="H168" s="191"/>
      <c r="I168" s="191"/>
      <c r="J168" s="191"/>
      <c r="K168" s="191"/>
      <c r="L168" s="191"/>
      <c r="M168" s="34"/>
      <c r="N168" s="34"/>
      <c r="O168" s="34"/>
      <c r="P168" s="34"/>
      <c r="Q168" s="34"/>
      <c r="R168" s="1"/>
      <c r="S168" s="1"/>
      <c r="T168" s="1"/>
    </row>
    <row r="169" spans="2:20" x14ac:dyDescent="0.25">
      <c r="B169" s="35"/>
      <c r="C169" s="35"/>
      <c r="D169" s="35"/>
      <c r="E169" s="35"/>
      <c r="F169" s="35"/>
      <c r="G169" s="35"/>
      <c r="H169" s="35"/>
      <c r="I169" s="35"/>
      <c r="J169" s="35"/>
      <c r="K169" s="35"/>
      <c r="L169" s="35"/>
      <c r="M169" s="34"/>
      <c r="N169" s="34"/>
      <c r="O169" s="34"/>
      <c r="P169" s="34"/>
      <c r="Q169" s="34"/>
      <c r="R169" s="1"/>
      <c r="S169" s="1"/>
      <c r="T169" s="1"/>
    </row>
    <row r="170" spans="2:20" x14ac:dyDescent="0.25">
      <c r="B170" s="35"/>
      <c r="C170" s="35"/>
      <c r="D170" s="35"/>
      <c r="E170" s="35"/>
      <c r="F170" s="35"/>
      <c r="G170" s="35"/>
      <c r="H170" s="35"/>
      <c r="I170" s="35"/>
      <c r="J170" s="35"/>
      <c r="K170" s="35"/>
      <c r="L170" s="35"/>
      <c r="M170" s="34"/>
      <c r="N170" s="34"/>
      <c r="O170" s="34"/>
      <c r="P170" s="34"/>
      <c r="Q170" s="34"/>
      <c r="R170" s="1"/>
      <c r="S170" s="1"/>
      <c r="T170" s="1"/>
    </row>
    <row r="171" spans="2:20" x14ac:dyDescent="0.25">
      <c r="B171" s="35"/>
      <c r="C171" s="35"/>
      <c r="D171" s="35"/>
      <c r="E171" s="35"/>
      <c r="F171" s="35"/>
      <c r="G171" s="35"/>
      <c r="H171" s="35"/>
      <c r="I171" s="35"/>
      <c r="J171" s="35"/>
      <c r="K171" s="35"/>
      <c r="L171" s="35"/>
      <c r="M171" s="34"/>
      <c r="N171" s="34"/>
      <c r="O171" s="34"/>
      <c r="P171" s="34"/>
      <c r="Q171" s="34"/>
      <c r="R171" s="1"/>
      <c r="S171" s="1"/>
      <c r="T171" s="1"/>
    </row>
    <row r="172" spans="2:20" x14ac:dyDescent="0.25">
      <c r="B172" s="35"/>
      <c r="C172" s="35"/>
      <c r="D172" s="35"/>
      <c r="E172" s="35"/>
      <c r="F172" s="35"/>
      <c r="G172" s="35"/>
      <c r="H172" s="35"/>
      <c r="I172" s="35"/>
      <c r="J172" s="35"/>
      <c r="K172" s="35"/>
      <c r="L172" s="35"/>
      <c r="M172" s="34"/>
      <c r="N172" s="34"/>
      <c r="O172" s="34"/>
      <c r="P172" s="34"/>
      <c r="Q172" s="34"/>
      <c r="R172" s="1"/>
      <c r="S172" s="1"/>
      <c r="T172" s="1"/>
    </row>
    <row r="173" spans="2:20" x14ac:dyDescent="0.25">
      <c r="B173" s="36"/>
      <c r="C173" s="36"/>
      <c r="D173" s="36" t="s">
        <v>167</v>
      </c>
      <c r="E173" s="36"/>
      <c r="F173" s="36"/>
      <c r="G173" s="36"/>
      <c r="H173" s="36"/>
      <c r="I173" s="37"/>
      <c r="J173" s="36"/>
      <c r="K173" s="36"/>
      <c r="L173" s="36"/>
      <c r="M173" s="1"/>
      <c r="N173" s="1"/>
      <c r="O173" s="1"/>
      <c r="P173" s="1"/>
      <c r="Q173" s="1"/>
      <c r="R173" s="1"/>
      <c r="S173" s="1"/>
      <c r="T173" s="1"/>
    </row>
    <row r="174" spans="2:20" x14ac:dyDescent="0.25">
      <c r="B174" s="210" t="s">
        <v>168</v>
      </c>
      <c r="C174" s="210"/>
      <c r="D174" s="210"/>
      <c r="E174" s="210"/>
      <c r="F174" s="210"/>
      <c r="G174" s="210"/>
      <c r="H174" s="210"/>
      <c r="I174" s="210"/>
      <c r="J174" s="210"/>
      <c r="K174" s="210"/>
      <c r="L174" s="210"/>
      <c r="M174" s="1"/>
      <c r="N174" s="1"/>
      <c r="O174" s="1"/>
      <c r="P174" s="1"/>
      <c r="Q174" s="1"/>
      <c r="R174" s="1"/>
      <c r="S174" s="1"/>
      <c r="T174" s="1"/>
    </row>
    <row r="175" spans="2:20" x14ac:dyDescent="0.25">
      <c r="B175" s="211" t="s">
        <v>169</v>
      </c>
      <c r="C175" s="211"/>
      <c r="D175" s="211"/>
      <c r="E175" s="211"/>
      <c r="F175" s="211"/>
      <c r="G175" s="211"/>
      <c r="H175" s="211"/>
      <c r="I175" s="211"/>
      <c r="J175" s="211"/>
      <c r="K175" s="211"/>
      <c r="L175" s="211"/>
      <c r="M175" s="1"/>
      <c r="N175" s="1"/>
      <c r="O175" s="1"/>
      <c r="P175" s="1"/>
      <c r="Q175" s="1"/>
      <c r="R175" s="1"/>
      <c r="S175" s="1"/>
      <c r="T175" s="1"/>
    </row>
    <row r="176" spans="2:20" x14ac:dyDescent="0.25">
      <c r="B176" s="38"/>
      <c r="C176" s="38"/>
      <c r="D176" s="38"/>
      <c r="E176" s="38"/>
      <c r="F176" s="38"/>
      <c r="G176" s="38"/>
      <c r="H176" s="39"/>
      <c r="I176" s="33"/>
      <c r="J176" s="32"/>
      <c r="K176" s="1"/>
      <c r="L176" s="1"/>
      <c r="M176" s="1"/>
      <c r="N176" s="1"/>
      <c r="O176" s="1"/>
      <c r="P176" s="1"/>
      <c r="Q176" s="1"/>
      <c r="R176" s="1"/>
      <c r="S176" s="1"/>
      <c r="T176" s="1"/>
    </row>
    <row r="177" spans="2:20" ht="25.5" x14ac:dyDescent="0.25">
      <c r="B177" s="40" t="s">
        <v>170</v>
      </c>
      <c r="C177" s="191" t="s">
        <v>171</v>
      </c>
      <c r="D177" s="191"/>
      <c r="E177" s="191"/>
      <c r="F177" s="41"/>
      <c r="G177" s="42"/>
      <c r="H177" s="43"/>
      <c r="I177" s="43"/>
      <c r="J177" s="43"/>
      <c r="K177" s="43"/>
      <c r="L177" s="43"/>
      <c r="M177" s="1"/>
      <c r="N177" s="1"/>
      <c r="O177" s="1"/>
      <c r="P177" s="1"/>
      <c r="Q177" s="1"/>
      <c r="R177" s="1"/>
      <c r="S177" s="1"/>
      <c r="T177" s="1"/>
    </row>
    <row r="178" spans="2:20" x14ac:dyDescent="0.25">
      <c r="B178" s="41"/>
      <c r="C178" s="191" t="s">
        <v>172</v>
      </c>
      <c r="D178" s="191"/>
      <c r="E178" s="191"/>
      <c r="F178" s="41"/>
      <c r="G178" s="42"/>
      <c r="H178" s="43"/>
      <c r="I178" s="43"/>
      <c r="J178" s="43"/>
      <c r="K178" s="43"/>
      <c r="L178" s="43"/>
      <c r="M178" s="1"/>
      <c r="N178" s="1"/>
      <c r="O178" s="1"/>
      <c r="P178" s="1"/>
      <c r="Q178" s="1"/>
      <c r="R178" s="1"/>
      <c r="S178" s="1"/>
      <c r="T178" s="1"/>
    </row>
    <row r="179" spans="2:20" ht="30" x14ac:dyDescent="0.4">
      <c r="B179" s="41" t="s">
        <v>173</v>
      </c>
      <c r="C179" s="191" t="s">
        <v>174</v>
      </c>
      <c r="D179" s="191"/>
      <c r="E179" s="191"/>
      <c r="F179" s="41"/>
      <c r="G179" s="44"/>
      <c r="H179" s="1"/>
      <c r="I179" s="33"/>
      <c r="J179" s="12"/>
      <c r="K179" s="1"/>
      <c r="L179" s="1"/>
      <c r="M179" s="1"/>
      <c r="N179" s="1"/>
      <c r="O179" s="1"/>
      <c r="P179" s="1"/>
      <c r="Q179" s="1"/>
      <c r="R179" s="1"/>
      <c r="S179" s="1"/>
      <c r="T179" s="1"/>
    </row>
    <row r="180" spans="2:20" x14ac:dyDescent="0.25">
      <c r="B180" s="41"/>
      <c r="C180" s="45" t="s">
        <v>175</v>
      </c>
      <c r="D180" s="45"/>
      <c r="E180" s="45"/>
      <c r="F180" s="41"/>
      <c r="G180" s="35"/>
      <c r="H180" s="1"/>
      <c r="I180" s="33"/>
      <c r="J180" s="12"/>
      <c r="K180" s="1"/>
      <c r="L180" s="1"/>
      <c r="M180" s="1"/>
      <c r="N180" s="1"/>
      <c r="O180" s="1"/>
      <c r="P180" s="1"/>
      <c r="Q180" s="1"/>
      <c r="R180" s="1"/>
      <c r="S180" s="1"/>
      <c r="T180" s="1"/>
    </row>
    <row r="181" spans="2:20" x14ac:dyDescent="0.25">
      <c r="B181" s="41"/>
      <c r="C181" s="191" t="s">
        <v>176</v>
      </c>
      <c r="D181" s="191"/>
      <c r="E181" s="191"/>
      <c r="F181" s="41"/>
      <c r="G181" s="35"/>
      <c r="H181" s="1"/>
      <c r="I181" s="33"/>
      <c r="J181" s="12"/>
      <c r="K181" s="1"/>
      <c r="L181" s="1"/>
      <c r="M181" s="1"/>
      <c r="N181" s="1"/>
      <c r="O181" s="1"/>
      <c r="P181" s="1"/>
      <c r="Q181" s="1"/>
      <c r="R181" s="1"/>
      <c r="S181" s="1"/>
      <c r="T181" s="1"/>
    </row>
    <row r="182" spans="2:20" x14ac:dyDescent="0.25">
      <c r="B182" s="41"/>
      <c r="C182" s="191" t="s">
        <v>177</v>
      </c>
      <c r="D182" s="191"/>
      <c r="E182" s="191"/>
      <c r="F182" s="41"/>
      <c r="G182" s="35"/>
      <c r="H182" s="1"/>
      <c r="I182" s="33"/>
      <c r="J182" s="12"/>
      <c r="K182" s="1"/>
      <c r="L182" s="1"/>
      <c r="M182" s="1"/>
      <c r="N182" s="1"/>
      <c r="O182" s="1"/>
      <c r="P182" s="1"/>
      <c r="Q182" s="1"/>
      <c r="R182" s="1"/>
      <c r="S182" s="1"/>
      <c r="T182" s="1"/>
    </row>
    <row r="183" spans="2:20" x14ac:dyDescent="0.25">
      <c r="B183" s="41"/>
      <c r="C183" s="191" t="s">
        <v>178</v>
      </c>
      <c r="D183" s="191"/>
      <c r="E183" s="191"/>
      <c r="F183" s="191"/>
      <c r="G183" s="191"/>
      <c r="H183" s="1"/>
      <c r="I183" s="33"/>
      <c r="J183" s="12"/>
      <c r="K183" s="1"/>
      <c r="L183" s="1"/>
      <c r="M183" s="1"/>
      <c r="N183" s="1"/>
      <c r="O183" s="1"/>
      <c r="P183" s="1"/>
      <c r="Q183" s="1"/>
      <c r="R183" s="1"/>
      <c r="S183" s="1"/>
      <c r="T183" s="1"/>
    </row>
  </sheetData>
  <mergeCells count="32">
    <mergeCell ref="C178:E178"/>
    <mergeCell ref="C179:E179"/>
    <mergeCell ref="C181:E181"/>
    <mergeCell ref="C182:E182"/>
    <mergeCell ref="C183:G183"/>
    <mergeCell ref="C177:E177"/>
    <mergeCell ref="Q21:R21"/>
    <mergeCell ref="U21:V21"/>
    <mergeCell ref="Y21:Z21"/>
    <mergeCell ref="Q22:R22"/>
    <mergeCell ref="U22:V22"/>
    <mergeCell ref="Y22:Z22"/>
    <mergeCell ref="C95:D95"/>
    <mergeCell ref="C165:D165"/>
    <mergeCell ref="B168:L168"/>
    <mergeCell ref="B174:L174"/>
    <mergeCell ref="B175:L175"/>
    <mergeCell ref="Q5:S5"/>
    <mergeCell ref="U5:W5"/>
    <mergeCell ref="Y5:AA5"/>
    <mergeCell ref="Q20:R20"/>
    <mergeCell ref="U20:V20"/>
    <mergeCell ref="Y20:Z20"/>
    <mergeCell ref="B3:L3"/>
    <mergeCell ref="B4:L4"/>
    <mergeCell ref="B5:B6"/>
    <mergeCell ref="C5:C6"/>
    <mergeCell ref="D5:G5"/>
    <mergeCell ref="H5:H6"/>
    <mergeCell ref="I5:I6"/>
    <mergeCell ref="J5:J6"/>
    <mergeCell ref="K5:L5"/>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C2:M34"/>
  <sheetViews>
    <sheetView zoomScale="99" zoomScaleNormal="100" workbookViewId="0">
      <selection activeCell="E15" sqref="E15"/>
    </sheetView>
  </sheetViews>
  <sheetFormatPr baseColWidth="10" defaultRowHeight="15" x14ac:dyDescent="0.25"/>
  <cols>
    <col min="4" max="4" width="31.140625" customWidth="1"/>
    <col min="5" max="7" width="22.28515625" customWidth="1"/>
    <col min="8" max="8" width="14.140625" bestFit="1" customWidth="1"/>
    <col min="9" max="9" width="15.42578125" customWidth="1"/>
    <col min="10" max="10" width="16.42578125" bestFit="1" customWidth="1"/>
    <col min="11" max="11" width="17.42578125" customWidth="1"/>
    <col min="12" max="12" width="12" bestFit="1" customWidth="1"/>
    <col min="13" max="13" width="12.7109375" customWidth="1"/>
    <col min="14" max="14" width="16.85546875" customWidth="1"/>
    <col min="15" max="15" width="15" bestFit="1" customWidth="1"/>
    <col min="16" max="16" width="11.85546875" bestFit="1" customWidth="1"/>
    <col min="17" max="17" width="14.140625" customWidth="1"/>
    <col min="18" max="18" width="17.28515625" customWidth="1"/>
    <col min="19" max="19" width="16.7109375" bestFit="1" customWidth="1"/>
    <col min="20" max="21" width="15.42578125" bestFit="1" customWidth="1"/>
  </cols>
  <sheetData>
    <row r="2" spans="3:13" x14ac:dyDescent="0.25">
      <c r="C2" s="221" t="s">
        <v>292</v>
      </c>
      <c r="D2" s="221"/>
      <c r="E2" s="221"/>
      <c r="F2" s="221"/>
      <c r="G2" s="221"/>
      <c r="H2" s="221"/>
      <c r="I2" s="221"/>
      <c r="J2" s="53"/>
      <c r="K2" s="53"/>
      <c r="L2" s="53"/>
      <c r="M2" s="53"/>
    </row>
    <row r="3" spans="3:13" ht="25.5" x14ac:dyDescent="0.25">
      <c r="C3" s="222" t="s">
        <v>2</v>
      </c>
      <c r="D3" s="224" t="s">
        <v>215</v>
      </c>
      <c r="E3" s="222" t="s">
        <v>284</v>
      </c>
      <c r="F3" s="222" t="s">
        <v>285</v>
      </c>
      <c r="G3" s="222" t="s">
        <v>286</v>
      </c>
      <c r="H3" s="52" t="s">
        <v>287</v>
      </c>
      <c r="I3" s="52" t="s">
        <v>288</v>
      </c>
      <c r="J3" s="53"/>
      <c r="K3" s="53"/>
      <c r="L3" s="53"/>
      <c r="M3" s="53"/>
    </row>
    <row r="4" spans="3:13" x14ac:dyDescent="0.25">
      <c r="C4" s="223"/>
      <c r="D4" s="225"/>
      <c r="E4" s="223"/>
      <c r="F4" s="223"/>
      <c r="G4" s="223"/>
      <c r="H4" s="185">
        <v>4.0399999999999998E-2</v>
      </c>
      <c r="I4" s="185">
        <v>3.5999999999999997E-2</v>
      </c>
      <c r="J4" s="53"/>
      <c r="K4" s="53"/>
      <c r="L4" s="53"/>
      <c r="M4" s="53"/>
    </row>
    <row r="5" spans="3:13" ht="38.25" x14ac:dyDescent="0.25">
      <c r="C5" s="113">
        <v>1</v>
      </c>
      <c r="D5" s="172" t="s">
        <v>226</v>
      </c>
      <c r="E5" s="55">
        <v>325</v>
      </c>
      <c r="F5" s="55">
        <f>+E5*19%</f>
        <v>61.75</v>
      </c>
      <c r="G5" s="173">
        <f>+E5+F5</f>
        <v>386.75</v>
      </c>
      <c r="H5" s="55">
        <f>ROUND(G5+(G5*H$4),0)</f>
        <v>402</v>
      </c>
      <c r="I5" s="55">
        <f>ROUND(H5+(H5*I$4),0)</f>
        <v>416</v>
      </c>
      <c r="J5" s="115"/>
      <c r="K5" s="53"/>
      <c r="L5" s="53"/>
      <c r="M5" s="53"/>
    </row>
    <row r="6" spans="3:13" x14ac:dyDescent="0.25">
      <c r="C6" s="113">
        <v>2</v>
      </c>
      <c r="D6" s="172" t="s">
        <v>289</v>
      </c>
      <c r="E6" s="55">
        <v>1850</v>
      </c>
      <c r="F6" s="55">
        <f>+E6*19%</f>
        <v>351.5</v>
      </c>
      <c r="G6" s="114">
        <f>+E6+F6</f>
        <v>2201.5</v>
      </c>
      <c r="H6" s="55">
        <f>ROUND(G6+(G6*H$4),0)</f>
        <v>2290</v>
      </c>
      <c r="I6" s="55">
        <f>ROUND(H6+(H6*I$4),0)</f>
        <v>2372</v>
      </c>
      <c r="J6" s="53"/>
      <c r="K6" s="53"/>
      <c r="L6" s="51"/>
      <c r="M6" s="116"/>
    </row>
    <row r="7" spans="3:13" x14ac:dyDescent="0.25">
      <c r="C7" s="53"/>
      <c r="D7" s="53"/>
      <c r="E7" s="53"/>
      <c r="F7" s="53"/>
      <c r="G7" s="53"/>
      <c r="H7" s="53"/>
      <c r="I7" s="53"/>
      <c r="J7" s="53"/>
      <c r="K7" s="53"/>
      <c r="L7" s="53"/>
      <c r="M7" s="53"/>
    </row>
    <row r="8" spans="3:13" x14ac:dyDescent="0.25">
      <c r="C8" s="53"/>
      <c r="D8" s="117"/>
      <c r="E8" s="226"/>
      <c r="F8" s="226"/>
      <c r="G8" s="117"/>
      <c r="H8" s="118"/>
      <c r="I8" s="118"/>
      <c r="J8" s="53"/>
      <c r="K8" s="53"/>
      <c r="L8" s="53"/>
      <c r="M8" s="53"/>
    </row>
    <row r="9" spans="3:13" x14ac:dyDescent="0.25">
      <c r="C9" s="119"/>
      <c r="D9" s="220" t="s">
        <v>215</v>
      </c>
      <c r="E9" s="220" t="s">
        <v>229</v>
      </c>
      <c r="F9" s="52" t="s">
        <v>216</v>
      </c>
      <c r="G9" s="52" t="s">
        <v>217</v>
      </c>
      <c r="H9" s="53"/>
      <c r="I9" s="58" t="s">
        <v>218</v>
      </c>
      <c r="J9" s="161">
        <v>1</v>
      </c>
      <c r="K9" s="58" t="s">
        <v>218</v>
      </c>
      <c r="L9" s="124">
        <f>+'PPTO COMPLETO'!G17</f>
        <v>12</v>
      </c>
      <c r="M9" s="53"/>
    </row>
    <row r="10" spans="3:13" x14ac:dyDescent="0.25">
      <c r="C10" s="119"/>
      <c r="D10" s="220"/>
      <c r="E10" s="220"/>
      <c r="F10" s="185">
        <f>+H4</f>
        <v>4.0399999999999998E-2</v>
      </c>
      <c r="G10" s="185">
        <f>+I4</f>
        <v>3.5999999999999997E-2</v>
      </c>
      <c r="H10" s="53"/>
      <c r="K10" s="53"/>
      <c r="L10" s="53"/>
      <c r="M10" s="53"/>
    </row>
    <row r="11" spans="3:13" ht="25.5" x14ac:dyDescent="0.25">
      <c r="C11" s="119"/>
      <c r="D11" s="54" t="s">
        <v>219</v>
      </c>
      <c r="E11" s="123">
        <f>+'VALOR UNITARIO'!E9</f>
        <v>10876</v>
      </c>
      <c r="F11" s="55">
        <f>ROUND(E11+(E11*F$10),0)</f>
        <v>11315</v>
      </c>
      <c r="G11" s="55">
        <f>ROUND(F11+(F11*G$10),0)</f>
        <v>11722</v>
      </c>
      <c r="H11" s="51"/>
      <c r="I11" s="174"/>
      <c r="J11" s="53"/>
      <c r="K11" s="53"/>
      <c r="L11" s="53"/>
      <c r="M11" s="53"/>
    </row>
    <row r="12" spans="3:13" ht="25.5" x14ac:dyDescent="0.25">
      <c r="C12" s="53"/>
      <c r="D12" s="54" t="s">
        <v>220</v>
      </c>
      <c r="E12" s="123">
        <f>+'VALOR UNITARIO'!G9</f>
        <v>16293</v>
      </c>
      <c r="F12" s="55">
        <f>ROUND(E12+(E12*F$10),0)</f>
        <v>16951</v>
      </c>
      <c r="G12" s="55">
        <f>ROUND(F12+(F12*G$10),0)</f>
        <v>17561</v>
      </c>
      <c r="H12" s="51"/>
      <c r="I12" s="51"/>
      <c r="J12" s="53"/>
      <c r="K12" s="53"/>
      <c r="L12" s="53"/>
      <c r="M12" s="53"/>
    </row>
    <row r="13" spans="3:13" x14ac:dyDescent="0.25">
      <c r="C13" s="53"/>
      <c r="D13" s="56"/>
      <c r="E13" s="57"/>
      <c r="F13" s="57"/>
      <c r="G13" s="57"/>
      <c r="H13" s="53"/>
      <c r="I13" s="53"/>
      <c r="J13" s="53"/>
      <c r="K13" s="53"/>
      <c r="L13" s="53"/>
      <c r="M13" s="53"/>
    </row>
    <row r="14" spans="3:13" x14ac:dyDescent="0.25">
      <c r="C14" s="53"/>
      <c r="D14" s="58"/>
      <c r="E14" s="52">
        <v>2025</v>
      </c>
      <c r="F14" s="52">
        <v>2026</v>
      </c>
      <c r="G14" s="52">
        <v>2027</v>
      </c>
      <c r="H14" s="53"/>
      <c r="I14" s="53"/>
      <c r="J14" s="53"/>
      <c r="K14" s="53"/>
      <c r="L14" s="53"/>
      <c r="M14" s="53"/>
    </row>
    <row r="15" spans="3:13" x14ac:dyDescent="0.25">
      <c r="C15" s="53"/>
      <c r="D15" s="58" t="s">
        <v>12</v>
      </c>
      <c r="E15" s="120">
        <f>+'DIA 2026'!K166</f>
        <v>24893</v>
      </c>
      <c r="F15" s="59">
        <f>+'DIA 2026'!K166</f>
        <v>24893</v>
      </c>
      <c r="G15" s="59">
        <f>+'DIA 2027'!K166</f>
        <v>25727</v>
      </c>
      <c r="H15" s="53"/>
      <c r="I15" s="53"/>
      <c r="J15" s="53"/>
      <c r="K15" s="53"/>
      <c r="L15" s="53"/>
      <c r="M15" s="53"/>
    </row>
    <row r="16" spans="3:13" x14ac:dyDescent="0.25">
      <c r="C16" s="53"/>
      <c r="D16" s="58" t="s">
        <v>13</v>
      </c>
      <c r="E16" s="59">
        <f>+'DIA 2026'!L166</f>
        <v>615</v>
      </c>
      <c r="F16" s="59">
        <f>+'DIA 2026'!L166</f>
        <v>615</v>
      </c>
      <c r="G16" s="59">
        <f>+'DIA 2027'!L166</f>
        <v>635</v>
      </c>
      <c r="H16" s="53"/>
      <c r="I16" s="53"/>
      <c r="J16" s="53"/>
      <c r="K16" s="53"/>
      <c r="L16" s="53"/>
      <c r="M16" s="53"/>
    </row>
    <row r="17" spans="3:13" ht="15.75" thickBot="1" x14ac:dyDescent="0.3">
      <c r="C17" s="53"/>
      <c r="D17" s="60"/>
      <c r="E17" s="53"/>
      <c r="F17" s="53"/>
      <c r="G17" s="53"/>
      <c r="H17" s="53"/>
      <c r="I17" s="53"/>
      <c r="J17" s="53"/>
      <c r="K17" s="53"/>
      <c r="L17" s="53"/>
      <c r="M17" s="53"/>
    </row>
    <row r="18" spans="3:13" x14ac:dyDescent="0.25">
      <c r="C18" s="53"/>
      <c r="D18" s="152" t="s">
        <v>221</v>
      </c>
      <c r="E18" s="153">
        <f>+E15*E11*J9</f>
        <v>270736268</v>
      </c>
      <c r="F18" s="153">
        <f>+F15*F11*L9</f>
        <v>3379971540</v>
      </c>
      <c r="G18" s="154">
        <f>+G15*G11*L9</f>
        <v>3618862728</v>
      </c>
      <c r="H18" s="53"/>
      <c r="I18" s="53"/>
      <c r="J18" s="53"/>
      <c r="K18" s="53"/>
      <c r="L18" s="53"/>
      <c r="M18" s="53"/>
    </row>
    <row r="19" spans="3:13" x14ac:dyDescent="0.25">
      <c r="C19" s="53"/>
      <c r="D19" s="155" t="s">
        <v>222</v>
      </c>
      <c r="E19" s="130">
        <f>+E16*E12*J9</f>
        <v>10020195</v>
      </c>
      <c r="F19" s="130">
        <f>+F16*F12*L9</f>
        <v>125098380</v>
      </c>
      <c r="G19" s="156">
        <f>+G16*G12*L9</f>
        <v>133814820</v>
      </c>
      <c r="H19" s="53"/>
      <c r="I19" s="53"/>
      <c r="J19" s="53"/>
      <c r="K19" s="53"/>
      <c r="L19" s="53"/>
      <c r="M19" s="53"/>
    </row>
    <row r="20" spans="3:13" x14ac:dyDescent="0.25">
      <c r="C20" s="53"/>
      <c r="D20" s="155" t="s">
        <v>223</v>
      </c>
      <c r="E20" s="130">
        <f>+((E15+E16)*G5)*J9</f>
        <v>9865219</v>
      </c>
      <c r="F20" s="130">
        <f>((F15+F16)*H5)*L9</f>
        <v>123050592</v>
      </c>
      <c r="G20" s="156">
        <f>+((G15+G16)*I5)*L9</f>
        <v>131599104</v>
      </c>
      <c r="H20" s="53"/>
      <c r="I20" s="53"/>
      <c r="J20" s="53"/>
      <c r="K20" s="53"/>
      <c r="L20" s="53"/>
      <c r="M20" s="53"/>
    </row>
    <row r="21" spans="3:13" x14ac:dyDescent="0.25">
      <c r="C21" s="53"/>
      <c r="D21" s="155" t="s">
        <v>224</v>
      </c>
      <c r="E21" s="130">
        <f>+(E15*G6)*J9</f>
        <v>54801939.5</v>
      </c>
      <c r="F21" s="130">
        <f>+(F15*H6)*L9</f>
        <v>684059640</v>
      </c>
      <c r="G21" s="156">
        <f>+(G15*I6)*L9</f>
        <v>732293328</v>
      </c>
      <c r="H21" s="53"/>
      <c r="I21" s="53"/>
      <c r="J21" s="53"/>
      <c r="K21" s="53"/>
      <c r="L21" s="53"/>
      <c r="M21" s="53"/>
    </row>
    <row r="22" spans="3:13" ht="15.75" thickBot="1" x14ac:dyDescent="0.3">
      <c r="C22" s="53"/>
      <c r="D22" s="157" t="s">
        <v>290</v>
      </c>
      <c r="E22" s="158">
        <f>SUM(E18:E21)</f>
        <v>345423621.5</v>
      </c>
      <c r="F22" s="158">
        <f>SUM(F18:F21)</f>
        <v>4312180152</v>
      </c>
      <c r="G22" s="159">
        <f>SUM(G18:G21)</f>
        <v>4616569980</v>
      </c>
      <c r="I22" s="51"/>
      <c r="L22" s="53"/>
      <c r="M22" s="53"/>
    </row>
    <row r="23" spans="3:13" x14ac:dyDescent="0.25">
      <c r="C23" s="121"/>
      <c r="D23" s="121"/>
      <c r="E23" s="121"/>
      <c r="F23" s="121"/>
      <c r="G23" s="121"/>
      <c r="H23" s="121"/>
      <c r="I23" s="121"/>
      <c r="L23" s="121"/>
      <c r="M23" s="121"/>
    </row>
    <row r="24" spans="3:13" x14ac:dyDescent="0.25">
      <c r="C24" s="121"/>
      <c r="D24" s="170" t="s">
        <v>291</v>
      </c>
      <c r="E24" s="171">
        <f>+'PPTO COMPLETO'!F13-DIA!E22-DESCA!G33-DAF!F64</f>
        <v>0</v>
      </c>
      <c r="F24" s="171">
        <f>+'PPTO COMPLETO'!F24-DIA!F22-DESCA!H33-DAF!G64</f>
        <v>0</v>
      </c>
      <c r="G24" s="171">
        <f>+'PPTO COMPLETO'!F35-DIA!G22-DESCA!I33-DAF!H64</f>
        <v>0</v>
      </c>
      <c r="H24" s="121"/>
      <c r="I24" s="121"/>
      <c r="L24" s="121"/>
      <c r="M24" s="121"/>
    </row>
    <row r="25" spans="3:13" x14ac:dyDescent="0.25">
      <c r="C25" s="121"/>
      <c r="D25" s="121"/>
      <c r="E25" s="122"/>
      <c r="F25" s="122"/>
      <c r="G25" s="121"/>
      <c r="H25" s="121"/>
      <c r="I25" s="121"/>
      <c r="J25" s="176"/>
      <c r="K25" s="121"/>
      <c r="L25" s="121"/>
      <c r="M25" s="121"/>
    </row>
    <row r="26" spans="3:13" x14ac:dyDescent="0.25">
      <c r="D26" t="s">
        <v>322</v>
      </c>
      <c r="E26" s="179">
        <f>750749088+800000000</f>
        <v>1550749088</v>
      </c>
      <c r="F26" s="177">
        <f>4448109336+278917331+129853123</f>
        <v>4856879790</v>
      </c>
      <c r="G26" s="178">
        <v>5005048101</v>
      </c>
      <c r="H26" s="175">
        <f>SUM(E26:G26)</f>
        <v>11412676979</v>
      </c>
      <c r="I26" s="53" t="s">
        <v>319</v>
      </c>
    </row>
    <row r="27" spans="3:13" x14ac:dyDescent="0.25">
      <c r="E27" s="186">
        <f t="shared" ref="E27:G27" si="0">+E26-E22</f>
        <v>1205325466.5</v>
      </c>
      <c r="F27" s="186">
        <f t="shared" si="0"/>
        <v>544699638</v>
      </c>
      <c r="G27" s="186">
        <f t="shared" si="0"/>
        <v>388478121</v>
      </c>
      <c r="H27" s="187">
        <f>SUM(E27:G27)</f>
        <v>2138503225.5</v>
      </c>
      <c r="I27" s="121" t="s">
        <v>320</v>
      </c>
    </row>
    <row r="28" spans="3:13" x14ac:dyDescent="0.25">
      <c r="E28" s="186"/>
      <c r="F28" s="186"/>
      <c r="G28" s="186"/>
      <c r="H28" s="188">
        <f>SUM(E22:G22)</f>
        <v>9274173753.5</v>
      </c>
      <c r="I28" s="121" t="s">
        <v>323</v>
      </c>
    </row>
    <row r="29" spans="3:13" x14ac:dyDescent="0.25">
      <c r="D29" s="149"/>
      <c r="E29" s="149"/>
      <c r="F29" s="122"/>
      <c r="H29" s="176">
        <f>+'PPTO COMPLETO'!F36</f>
        <v>9932648569.75</v>
      </c>
      <c r="I29" s="121" t="s">
        <v>321</v>
      </c>
    </row>
    <row r="30" spans="3:13" x14ac:dyDescent="0.25">
      <c r="D30" s="149"/>
      <c r="E30" s="149"/>
      <c r="F30" s="122"/>
      <c r="H30" s="176"/>
      <c r="I30" s="121"/>
    </row>
    <row r="31" spans="3:13" x14ac:dyDescent="0.25">
      <c r="D31" s="149"/>
      <c r="E31" s="149"/>
      <c r="F31" s="122"/>
      <c r="H31" s="176"/>
      <c r="I31" s="121"/>
    </row>
    <row r="32" spans="3:13" x14ac:dyDescent="0.25">
      <c r="D32" s="149"/>
      <c r="E32" s="149"/>
      <c r="F32" s="122"/>
      <c r="H32" s="176"/>
      <c r="I32" s="121"/>
    </row>
    <row r="33" spans="5:7" x14ac:dyDescent="0.25">
      <c r="E33" s="149"/>
      <c r="F33" s="149"/>
    </row>
    <row r="34" spans="5:7" x14ac:dyDescent="0.25">
      <c r="G34" s="151"/>
    </row>
  </sheetData>
  <mergeCells count="9">
    <mergeCell ref="D9:D10"/>
    <mergeCell ref="E9:E10"/>
    <mergeCell ref="C2:I2"/>
    <mergeCell ref="C3:C4"/>
    <mergeCell ref="D3:D4"/>
    <mergeCell ref="E3:E4"/>
    <mergeCell ref="F3:F4"/>
    <mergeCell ref="G3:G4"/>
    <mergeCell ref="E8:F8"/>
  </mergeCells>
  <pageMargins left="0.7" right="0.7" top="0.75" bottom="0.75" header="0.3" footer="0.3"/>
  <pageSetup scale="68"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O39"/>
  <sheetViews>
    <sheetView workbookViewId="0">
      <selection activeCell="I34" sqref="I34"/>
    </sheetView>
  </sheetViews>
  <sheetFormatPr baseColWidth="10" defaultColWidth="11.42578125" defaultRowHeight="12.75" x14ac:dyDescent="0.2"/>
  <cols>
    <col min="1" max="4" width="11.42578125" style="62"/>
    <col min="5" max="5" width="31.42578125" style="62" customWidth="1"/>
    <col min="6" max="6" width="41.7109375" style="62" customWidth="1"/>
    <col min="7" max="7" width="14.42578125" style="62" bestFit="1" customWidth="1"/>
    <col min="8" max="9" width="15.42578125" style="62" bestFit="1" customWidth="1"/>
    <col min="10" max="16384" width="11.42578125" style="62"/>
  </cols>
  <sheetData>
    <row r="2" spans="3:6" x14ac:dyDescent="0.2">
      <c r="C2" s="61"/>
      <c r="D2" s="61"/>
      <c r="E2" s="61" t="s">
        <v>199</v>
      </c>
      <c r="F2" s="61" t="s">
        <v>200</v>
      </c>
    </row>
    <row r="3" spans="3:6" x14ac:dyDescent="0.2">
      <c r="C3" s="61" t="s">
        <v>201</v>
      </c>
      <c r="D3" s="61" t="s">
        <v>202</v>
      </c>
      <c r="E3" s="61" t="s">
        <v>203</v>
      </c>
      <c r="F3" s="61" t="s">
        <v>203</v>
      </c>
    </row>
    <row r="4" spans="3:6" x14ac:dyDescent="0.2">
      <c r="C4" s="61">
        <v>1</v>
      </c>
      <c r="D4" s="61" t="s">
        <v>204</v>
      </c>
      <c r="E4" s="61" t="s">
        <v>205</v>
      </c>
      <c r="F4" s="61" t="s">
        <v>206</v>
      </c>
    </row>
    <row r="5" spans="3:6" x14ac:dyDescent="0.2">
      <c r="C5" s="61">
        <v>2</v>
      </c>
      <c r="D5" s="61" t="s">
        <v>207</v>
      </c>
      <c r="E5" s="61" t="s">
        <v>208</v>
      </c>
      <c r="F5" s="61" t="s">
        <v>209</v>
      </c>
    </row>
    <row r="6" spans="3:6" x14ac:dyDescent="0.2">
      <c r="C6" s="61">
        <v>3</v>
      </c>
      <c r="D6" s="61" t="s">
        <v>210</v>
      </c>
      <c r="E6" s="61" t="s">
        <v>211</v>
      </c>
      <c r="F6" s="61"/>
    </row>
    <row r="7" spans="3:6" x14ac:dyDescent="0.2">
      <c r="C7" s="61">
        <v>4</v>
      </c>
      <c r="D7" s="61" t="s">
        <v>212</v>
      </c>
      <c r="E7" s="61" t="s">
        <v>213</v>
      </c>
      <c r="F7" s="61" t="s">
        <v>214</v>
      </c>
    </row>
    <row r="9" spans="3:6" x14ac:dyDescent="0.2">
      <c r="E9" s="62" t="s">
        <v>228</v>
      </c>
    </row>
    <row r="10" spans="3:6" x14ac:dyDescent="0.2">
      <c r="D10" s="62" t="s">
        <v>221</v>
      </c>
      <c r="E10" s="62">
        <f>ROUND((800+605)/29,0)</f>
        <v>48</v>
      </c>
    </row>
    <row r="11" spans="3:6" x14ac:dyDescent="0.2">
      <c r="D11" s="62" t="s">
        <v>227</v>
      </c>
      <c r="E11" s="62">
        <f>ROUND((170+350)/29,0)</f>
        <v>18</v>
      </c>
    </row>
    <row r="17" spans="5:15" ht="38.25" x14ac:dyDescent="0.2">
      <c r="E17" s="63" t="s">
        <v>226</v>
      </c>
      <c r="F17" s="64" t="s">
        <v>215</v>
      </c>
      <c r="G17" s="65" t="s">
        <v>229</v>
      </c>
      <c r="H17" s="65" t="s">
        <v>216</v>
      </c>
      <c r="I17" s="65" t="s">
        <v>217</v>
      </c>
      <c r="J17" s="66"/>
      <c r="K17" s="65" t="s">
        <v>218</v>
      </c>
      <c r="L17" s="162">
        <f>+'PPTO COMPLETO'!G6</f>
        <v>1</v>
      </c>
      <c r="M17" s="67" t="s">
        <v>218</v>
      </c>
      <c r="N17" s="112">
        <f>+'PPTO COMPLETO'!G17</f>
        <v>12</v>
      </c>
    </row>
    <row r="18" spans="5:15" x14ac:dyDescent="0.2">
      <c r="F18" s="61"/>
      <c r="G18" s="61"/>
      <c r="H18" s="68">
        <f>+DIA!H4</f>
        <v>4.0399999999999998E-2</v>
      </c>
      <c r="I18" s="68">
        <f>+DIA!I4</f>
        <v>3.5999999999999997E-2</v>
      </c>
    </row>
    <row r="19" spans="5:15" x14ac:dyDescent="0.2">
      <c r="E19" s="69">
        <v>387</v>
      </c>
      <c r="F19" s="61" t="s">
        <v>219</v>
      </c>
      <c r="G19" s="70">
        <f>+'VALOR UNITARIO'!E9</f>
        <v>10876</v>
      </c>
      <c r="H19" s="69">
        <f>ROUND(G19+(G19*$H$18),0)</f>
        <v>11315</v>
      </c>
      <c r="I19" s="69">
        <f>ROUND(H19+(H19*$I$18),0)</f>
        <v>11722</v>
      </c>
    </row>
    <row r="20" spans="5:15" x14ac:dyDescent="0.2">
      <c r="F20" s="61" t="s">
        <v>220</v>
      </c>
      <c r="G20" s="70">
        <f>+'VALOR UNITARIO'!G9</f>
        <v>16293</v>
      </c>
      <c r="H20" s="69">
        <f>ROUND(G20+(G20*$H$18),0)</f>
        <v>16951</v>
      </c>
      <c r="I20" s="69">
        <f>ROUND(H20+(H20*$I$18),0)</f>
        <v>17561</v>
      </c>
    </row>
    <row r="22" spans="5:15" x14ac:dyDescent="0.2">
      <c r="G22" s="71">
        <v>2025</v>
      </c>
      <c r="H22" s="71">
        <v>2026</v>
      </c>
      <c r="I22" s="71">
        <v>2027</v>
      </c>
    </row>
    <row r="23" spans="5:15" x14ac:dyDescent="0.2">
      <c r="F23" s="72" t="s">
        <v>12</v>
      </c>
      <c r="G23" s="61">
        <v>48</v>
      </c>
      <c r="H23" s="61">
        <v>48</v>
      </c>
      <c r="I23" s="61">
        <v>48</v>
      </c>
      <c r="J23" s="73">
        <f>+G23*L17</f>
        <v>48</v>
      </c>
      <c r="K23" s="74">
        <f>+H23*N17</f>
        <v>576</v>
      </c>
      <c r="L23" s="74">
        <f>+I23*N17</f>
        <v>576</v>
      </c>
      <c r="M23" s="74">
        <f>SUM(J23:L23)</f>
        <v>1200</v>
      </c>
      <c r="N23" s="75"/>
      <c r="O23" s="75"/>
    </row>
    <row r="24" spans="5:15" x14ac:dyDescent="0.2">
      <c r="F24" s="61" t="s">
        <v>13</v>
      </c>
      <c r="G24" s="61">
        <v>18</v>
      </c>
      <c r="H24" s="61">
        <v>18</v>
      </c>
      <c r="I24" s="61">
        <v>18</v>
      </c>
      <c r="J24" s="74">
        <f>+G24*L17</f>
        <v>18</v>
      </c>
      <c r="K24" s="74">
        <f>+H24*N17</f>
        <v>216</v>
      </c>
      <c r="L24" s="74">
        <f>+I24*N17</f>
        <v>216</v>
      </c>
      <c r="M24" s="74">
        <f>SUM(J24:L24)</f>
        <v>450</v>
      </c>
      <c r="N24" s="75"/>
      <c r="O24" s="75"/>
    </row>
    <row r="28" spans="5:15" ht="13.5" thickBot="1" x14ac:dyDescent="0.25"/>
    <row r="29" spans="5:15" x14ac:dyDescent="0.2">
      <c r="F29" s="102" t="s">
        <v>221</v>
      </c>
      <c r="G29" s="103">
        <f>+G19*G23*L17</f>
        <v>522048</v>
      </c>
      <c r="H29" s="103">
        <f>+H23*H19*N17</f>
        <v>6517440</v>
      </c>
      <c r="I29" s="104">
        <f>+I23*I19*N17</f>
        <v>6751872</v>
      </c>
    </row>
    <row r="30" spans="5:15" x14ac:dyDescent="0.2">
      <c r="F30" s="105" t="s">
        <v>222</v>
      </c>
      <c r="G30" s="69">
        <f>+G24*G20*L17</f>
        <v>293274</v>
      </c>
      <c r="H30" s="69">
        <f>+H24*H20*N17</f>
        <v>3661416</v>
      </c>
      <c r="I30" s="106">
        <f>+I24*I20*N17</f>
        <v>3793176</v>
      </c>
    </row>
    <row r="31" spans="5:15" x14ac:dyDescent="0.2">
      <c r="F31" s="105" t="s">
        <v>223</v>
      </c>
      <c r="G31" s="69">
        <f>((G23+G24)*DIA!G5*L17)</f>
        <v>25525.5</v>
      </c>
      <c r="H31" s="69">
        <f>((H23+H24)*DIA!H5*N17)</f>
        <v>318384</v>
      </c>
      <c r="I31" s="106">
        <f>((I23+I24)*DIA!I5*N17)</f>
        <v>329472</v>
      </c>
    </row>
    <row r="32" spans="5:15" x14ac:dyDescent="0.2">
      <c r="F32" s="105" t="s">
        <v>224</v>
      </c>
      <c r="G32" s="69">
        <v>0</v>
      </c>
      <c r="H32" s="69">
        <v>0</v>
      </c>
      <c r="I32" s="106">
        <v>0</v>
      </c>
    </row>
    <row r="33" spans="6:9" ht="13.5" thickBot="1" x14ac:dyDescent="0.25">
      <c r="F33" s="107" t="s">
        <v>225</v>
      </c>
      <c r="G33" s="108">
        <f>SUM(G29:G32)</f>
        <v>840847.5</v>
      </c>
      <c r="H33" s="108">
        <f>SUM(H29:H32)</f>
        <v>10497240</v>
      </c>
      <c r="I33" s="109">
        <f>SUM(I29:I32)</f>
        <v>10874520</v>
      </c>
    </row>
    <row r="34" spans="6:9" x14ac:dyDescent="0.2">
      <c r="G34" s="76"/>
      <c r="H34" s="76"/>
      <c r="I34" s="76"/>
    </row>
    <row r="36" spans="6:9" x14ac:dyDescent="0.2">
      <c r="G36" s="150"/>
    </row>
    <row r="39" spans="6:9" x14ac:dyDescent="0.2">
      <c r="G39" s="15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M64"/>
  <sheetViews>
    <sheetView topLeftCell="A37" workbookViewId="0">
      <selection activeCell="H68" sqref="H68"/>
    </sheetView>
  </sheetViews>
  <sheetFormatPr baseColWidth="10" defaultColWidth="11.42578125" defaultRowHeight="12.75" x14ac:dyDescent="0.2"/>
  <cols>
    <col min="1" max="1" width="11.42578125" style="62"/>
    <col min="2" max="2" width="16.7109375" style="62" customWidth="1"/>
    <col min="3" max="3" width="11.42578125" style="62" bestFit="1" customWidth="1"/>
    <col min="4" max="4" width="25.7109375" style="62" customWidth="1"/>
    <col min="5" max="5" width="34.7109375" style="62" customWidth="1"/>
    <col min="6" max="6" width="11.7109375" style="62" bestFit="1" customWidth="1"/>
    <col min="7" max="8" width="12.7109375" style="62" bestFit="1" customWidth="1"/>
    <col min="9" max="11" width="11.42578125" style="62" bestFit="1" customWidth="1"/>
    <col min="12" max="16384" width="11.42578125" style="62"/>
  </cols>
  <sheetData>
    <row r="6" spans="2:10" ht="51" x14ac:dyDescent="0.2">
      <c r="B6" s="87" t="s">
        <v>230</v>
      </c>
      <c r="C6" s="87" t="s">
        <v>231</v>
      </c>
      <c r="D6" s="87" t="s">
        <v>232</v>
      </c>
      <c r="E6" s="87" t="s">
        <v>233</v>
      </c>
      <c r="F6" s="87" t="s">
        <v>234</v>
      </c>
      <c r="G6" s="87" t="s">
        <v>235</v>
      </c>
      <c r="H6" s="87" t="s">
        <v>236</v>
      </c>
      <c r="I6" s="87" t="s">
        <v>237</v>
      </c>
      <c r="J6" s="87" t="s">
        <v>238</v>
      </c>
    </row>
    <row r="7" spans="2:10" x14ac:dyDescent="0.2">
      <c r="B7" s="62" t="s">
        <v>239</v>
      </c>
      <c r="C7" s="62" t="s">
        <v>240</v>
      </c>
      <c r="D7" s="62" t="s">
        <v>277</v>
      </c>
      <c r="E7" s="88">
        <f>VLOOKUP(C7,VOL_2023,14,0)</f>
        <v>60.572038516866662</v>
      </c>
      <c r="F7" s="88">
        <f t="shared" ref="F7:F39" si="0">VLOOKUP(C7,VOL_2024,14,0)</f>
        <v>55.043889599390916</v>
      </c>
      <c r="G7" s="88">
        <f>AVERAGE(E7:F7)</f>
        <v>57.807964058128789</v>
      </c>
      <c r="H7" s="89">
        <f>G7*12</f>
        <v>693.69556869754547</v>
      </c>
      <c r="I7" s="88">
        <f>+Tabla22[[#This Row],[PROMEDIO 2023 Y 2024]]*15%</f>
        <v>8.6711946087193184</v>
      </c>
      <c r="J7" s="88">
        <f>+Tabla22[[#This Row],[PROMEDIO 2023 Y 2024]]+Tabla22[[#This Row],[INCREMENTO 15% ]]</f>
        <v>66.479158666848107</v>
      </c>
    </row>
    <row r="8" spans="2:10" x14ac:dyDescent="0.2">
      <c r="B8" s="62" t="s">
        <v>239</v>
      </c>
      <c r="C8" s="62" t="s">
        <v>241</v>
      </c>
      <c r="D8" s="62" t="s">
        <v>277</v>
      </c>
      <c r="E8" s="88">
        <f>VLOOKUP(C8,VOL_2023,14,0)</f>
        <v>30.60516614128333</v>
      </c>
      <c r="F8" s="88">
        <f t="shared" si="0"/>
        <v>54.373307770775</v>
      </c>
      <c r="G8" s="88">
        <f t="shared" ref="G8:G39" si="1">AVERAGE(E8:F8)</f>
        <v>42.489236956029167</v>
      </c>
      <c r="H8" s="89">
        <f t="shared" ref="H8:H39" si="2">G8*12</f>
        <v>509.87084347234997</v>
      </c>
      <c r="I8" s="88">
        <f>+Tabla22[[#This Row],[PROMEDIO 2023 Y 2024]]*15%</f>
        <v>6.3733855434043747</v>
      </c>
      <c r="J8" s="88">
        <f>+Tabla22[[#This Row],[PROMEDIO 2023 Y 2024]]+Tabla22[[#This Row],[INCREMENTO 15% ]]</f>
        <v>48.862622499433542</v>
      </c>
    </row>
    <row r="9" spans="2:10" x14ac:dyDescent="0.2">
      <c r="B9" s="62" t="s">
        <v>239</v>
      </c>
      <c r="C9" s="62" t="s">
        <v>242</v>
      </c>
      <c r="D9" s="62" t="s">
        <v>277</v>
      </c>
      <c r="E9" s="88">
        <f>VLOOKUP(C9,VOL_2023,14,0)</f>
        <v>41.570697664342639</v>
      </c>
      <c r="F9" s="88">
        <f t="shared" si="0"/>
        <v>91.367195640100007</v>
      </c>
      <c r="G9" s="88">
        <f t="shared" si="1"/>
        <v>66.468946652221319</v>
      </c>
      <c r="H9" s="89">
        <f t="shared" si="2"/>
        <v>797.62735982665583</v>
      </c>
      <c r="I9" s="88">
        <f>+Tabla22[[#This Row],[PROMEDIO 2023 Y 2024]]*15%</f>
        <v>9.9703419978331969</v>
      </c>
      <c r="J9" s="88">
        <f>+Tabla22[[#This Row],[PROMEDIO 2023 Y 2024]]+Tabla22[[#This Row],[INCREMENTO 15% ]]</f>
        <v>76.439288650054522</v>
      </c>
    </row>
    <row r="10" spans="2:10" x14ac:dyDescent="0.2">
      <c r="B10" s="62" t="s">
        <v>239</v>
      </c>
      <c r="C10" s="62" t="s">
        <v>243</v>
      </c>
      <c r="D10" s="62" t="s">
        <v>277</v>
      </c>
      <c r="E10" s="88">
        <f>VLOOKUP(C10,VOL_2023,14,0)</f>
        <v>67.755827564099988</v>
      </c>
      <c r="F10" s="88">
        <f t="shared" si="0"/>
        <v>88.216690006866671</v>
      </c>
      <c r="G10" s="88">
        <f t="shared" si="1"/>
        <v>77.986258785483329</v>
      </c>
      <c r="H10" s="89">
        <f t="shared" si="2"/>
        <v>935.83510542579995</v>
      </c>
      <c r="I10" s="88">
        <f>+Tabla22[[#This Row],[PROMEDIO 2023 Y 2024]]*15%</f>
        <v>11.697938817822498</v>
      </c>
      <c r="J10" s="88">
        <f>+Tabla22[[#This Row],[PROMEDIO 2023 Y 2024]]+Tabla22[[#This Row],[INCREMENTO 15% ]]</f>
        <v>89.684197603305833</v>
      </c>
    </row>
    <row r="11" spans="2:10" x14ac:dyDescent="0.2">
      <c r="B11" s="62" t="s">
        <v>244</v>
      </c>
      <c r="C11" s="62" t="s">
        <v>245</v>
      </c>
      <c r="D11" s="62" t="s">
        <v>278</v>
      </c>
      <c r="E11" s="88"/>
      <c r="F11" s="88">
        <f t="shared" si="0"/>
        <v>32.257329526144446</v>
      </c>
      <c r="G11" s="88">
        <f t="shared" si="1"/>
        <v>32.257329526144446</v>
      </c>
      <c r="H11" s="89">
        <f t="shared" si="2"/>
        <v>387.08795431373335</v>
      </c>
      <c r="I11" s="88">
        <f>+Tabla22[[#This Row],[PROMEDIO 2023 Y 2024]]*15%</f>
        <v>4.8385994289216665</v>
      </c>
      <c r="J11" s="88">
        <f>+Tabla22[[#This Row],[PROMEDIO 2023 Y 2024]]+Tabla22[[#This Row],[INCREMENTO 15% ]]</f>
        <v>37.095928955066114</v>
      </c>
    </row>
    <row r="12" spans="2:10" x14ac:dyDescent="0.2">
      <c r="B12" s="62" t="s">
        <v>244</v>
      </c>
      <c r="C12" s="62" t="s">
        <v>246</v>
      </c>
      <c r="D12" s="62" t="s">
        <v>278</v>
      </c>
      <c r="E12" s="88"/>
      <c r="F12" s="88">
        <f t="shared" si="0"/>
        <v>34.775554675199999</v>
      </c>
      <c r="G12" s="88">
        <f t="shared" si="1"/>
        <v>34.775554675199999</v>
      </c>
      <c r="H12" s="89">
        <f t="shared" si="2"/>
        <v>417.30665610239998</v>
      </c>
      <c r="I12" s="88">
        <f>+Tabla22[[#This Row],[PROMEDIO 2023 Y 2024]]*15%</f>
        <v>5.2163332012799994</v>
      </c>
      <c r="J12" s="88">
        <f>+Tabla22[[#This Row],[PROMEDIO 2023 Y 2024]]+Tabla22[[#This Row],[INCREMENTO 15% ]]</f>
        <v>39.99188787648</v>
      </c>
    </row>
    <row r="13" spans="2:10" x14ac:dyDescent="0.2">
      <c r="B13" s="62" t="s">
        <v>244</v>
      </c>
      <c r="C13" s="62" t="s">
        <v>247</v>
      </c>
      <c r="D13" s="62" t="s">
        <v>277</v>
      </c>
      <c r="E13" s="88">
        <f t="shared" ref="E13:E39" si="3">VLOOKUP(C13,VOL_2023,14,0)</f>
        <v>19.5574222523</v>
      </c>
      <c r="F13" s="90">
        <f t="shared" si="0"/>
        <v>0</v>
      </c>
      <c r="G13" s="88">
        <f t="shared" si="1"/>
        <v>9.7787111261500002</v>
      </c>
      <c r="H13" s="89">
        <f t="shared" si="2"/>
        <v>117.3445335138</v>
      </c>
      <c r="I13" s="88">
        <f>+Tabla22[[#This Row],[PROMEDIO 2023 Y 2024]]*15%</f>
        <v>1.4668066689224999</v>
      </c>
      <c r="J13" s="88">
        <f>+Tabla22[[#This Row],[PROMEDIO 2023 Y 2024]]+Tabla22[[#This Row],[INCREMENTO 15% ]]</f>
        <v>11.2455177950725</v>
      </c>
    </row>
    <row r="14" spans="2:10" x14ac:dyDescent="0.2">
      <c r="B14" s="62" t="s">
        <v>239</v>
      </c>
      <c r="C14" s="62" t="s">
        <v>248</v>
      </c>
      <c r="D14" s="62" t="s">
        <v>279</v>
      </c>
      <c r="E14" s="88">
        <f t="shared" si="3"/>
        <v>54.311721410800004</v>
      </c>
      <c r="F14" s="88">
        <f t="shared" si="0"/>
        <v>35.753250182087498</v>
      </c>
      <c r="G14" s="88">
        <f t="shared" si="1"/>
        <v>45.032485796443751</v>
      </c>
      <c r="H14" s="89">
        <f t="shared" si="2"/>
        <v>540.38982955732502</v>
      </c>
      <c r="I14" s="88">
        <f>+Tabla22[[#This Row],[PROMEDIO 2023 Y 2024]]*15%</f>
        <v>6.7548728694665625</v>
      </c>
      <c r="J14" s="88">
        <f>+Tabla22[[#This Row],[PROMEDIO 2023 Y 2024]]+Tabla22[[#This Row],[INCREMENTO 15% ]]</f>
        <v>51.787358665910311</v>
      </c>
    </row>
    <row r="15" spans="2:10" x14ac:dyDescent="0.2">
      <c r="B15" s="62" t="s">
        <v>239</v>
      </c>
      <c r="C15" s="62" t="s">
        <v>249</v>
      </c>
      <c r="D15" s="62" t="s">
        <v>279</v>
      </c>
      <c r="E15" s="88">
        <f t="shared" si="3"/>
        <v>55.142109983621729</v>
      </c>
      <c r="F15" s="88">
        <f t="shared" si="0"/>
        <v>28.90831623053333</v>
      </c>
      <c r="G15" s="88">
        <f t="shared" si="1"/>
        <v>42.025213107077533</v>
      </c>
      <c r="H15" s="89">
        <f t="shared" si="2"/>
        <v>504.3025572849304</v>
      </c>
      <c r="I15" s="88">
        <f>+Tabla22[[#This Row],[PROMEDIO 2023 Y 2024]]*15%</f>
        <v>6.3037819660616297</v>
      </c>
      <c r="J15" s="88">
        <f>+Tabla22[[#This Row],[PROMEDIO 2023 Y 2024]]+Tabla22[[#This Row],[INCREMENTO 15% ]]</f>
        <v>48.328995073139161</v>
      </c>
    </row>
    <row r="16" spans="2:10" x14ac:dyDescent="0.2">
      <c r="B16" s="62" t="s">
        <v>239</v>
      </c>
      <c r="C16" s="62" t="s">
        <v>250</v>
      </c>
      <c r="D16" s="62" t="s">
        <v>279</v>
      </c>
      <c r="E16" s="88">
        <f t="shared" si="3"/>
        <v>44.333187606133329</v>
      </c>
      <c r="F16" s="88">
        <f t="shared" si="0"/>
        <v>44.747145368083345</v>
      </c>
      <c r="G16" s="88">
        <f t="shared" si="1"/>
        <v>44.540166487108337</v>
      </c>
      <c r="H16" s="89">
        <f t="shared" si="2"/>
        <v>534.48199784530004</v>
      </c>
      <c r="I16" s="88">
        <f>+Tabla22[[#This Row],[PROMEDIO 2023 Y 2024]]*15%</f>
        <v>6.6810249730662505</v>
      </c>
      <c r="J16" s="88">
        <f>+Tabla22[[#This Row],[PROMEDIO 2023 Y 2024]]+Tabla22[[#This Row],[INCREMENTO 15% ]]</f>
        <v>51.221191460174587</v>
      </c>
    </row>
    <row r="17" spans="2:10" x14ac:dyDescent="0.2">
      <c r="B17" s="91" t="s">
        <v>244</v>
      </c>
      <c r="C17" s="91" t="s">
        <v>251</v>
      </c>
      <c r="D17" s="91" t="s">
        <v>278</v>
      </c>
      <c r="E17" s="90">
        <f t="shared" si="3"/>
        <v>0</v>
      </c>
      <c r="F17" s="90">
        <f t="shared" si="0"/>
        <v>0</v>
      </c>
      <c r="G17" s="88">
        <f t="shared" si="1"/>
        <v>0</v>
      </c>
      <c r="H17" s="89">
        <f t="shared" si="2"/>
        <v>0</v>
      </c>
      <c r="I17" s="88">
        <f>+Tabla22[[#This Row],[PROMEDIO 2023 Y 2024]]*15%</f>
        <v>0</v>
      </c>
      <c r="J17" s="88">
        <f>+Tabla22[[#This Row],[PROMEDIO 2023 Y 2024]]+Tabla22[[#This Row],[INCREMENTO 15% ]]</f>
        <v>0</v>
      </c>
    </row>
    <row r="18" spans="2:10" x14ac:dyDescent="0.2">
      <c r="B18" s="91" t="s">
        <v>244</v>
      </c>
      <c r="C18" s="91" t="s">
        <v>252</v>
      </c>
      <c r="D18" s="91" t="s">
        <v>278</v>
      </c>
      <c r="E18" s="90">
        <f t="shared" si="3"/>
        <v>0</v>
      </c>
      <c r="F18" s="90">
        <f t="shared" si="0"/>
        <v>0</v>
      </c>
      <c r="G18" s="88">
        <f t="shared" si="1"/>
        <v>0</v>
      </c>
      <c r="H18" s="89">
        <f t="shared" si="2"/>
        <v>0</v>
      </c>
      <c r="I18" s="88">
        <f>+Tabla22[[#This Row],[PROMEDIO 2023 Y 2024]]*15%</f>
        <v>0</v>
      </c>
      <c r="J18" s="88">
        <f>+Tabla22[[#This Row],[PROMEDIO 2023 Y 2024]]+Tabla22[[#This Row],[INCREMENTO 15% ]]</f>
        <v>0</v>
      </c>
    </row>
    <row r="19" spans="2:10" x14ac:dyDescent="0.2">
      <c r="B19" s="62" t="s">
        <v>239</v>
      </c>
      <c r="C19" s="62" t="s">
        <v>253</v>
      </c>
      <c r="D19" s="62" t="s">
        <v>279</v>
      </c>
      <c r="E19" s="88">
        <f t="shared" si="3"/>
        <v>77.311009464727462</v>
      </c>
      <c r="F19" s="88">
        <f t="shared" si="0"/>
        <v>46.325995843749993</v>
      </c>
      <c r="G19" s="88">
        <f t="shared" si="1"/>
        <v>61.818502654238728</v>
      </c>
      <c r="H19" s="89">
        <f t="shared" si="2"/>
        <v>741.82203185086473</v>
      </c>
      <c r="I19" s="88">
        <f>+Tabla22[[#This Row],[PROMEDIO 2023 Y 2024]]*15%</f>
        <v>9.2727753981358081</v>
      </c>
      <c r="J19" s="88">
        <f>+Tabla22[[#This Row],[PROMEDIO 2023 Y 2024]]+Tabla22[[#This Row],[INCREMENTO 15% ]]</f>
        <v>71.091278052374534</v>
      </c>
    </row>
    <row r="20" spans="2:10" x14ac:dyDescent="0.2">
      <c r="B20" s="62" t="s">
        <v>239</v>
      </c>
      <c r="C20" s="62" t="s">
        <v>254</v>
      </c>
      <c r="D20" s="62" t="s">
        <v>280</v>
      </c>
      <c r="E20" s="88">
        <f t="shared" si="3"/>
        <v>61.424152540028921</v>
      </c>
      <c r="F20" s="88">
        <f t="shared" si="0"/>
        <v>43.879721008612499</v>
      </c>
      <c r="G20" s="88">
        <f t="shared" si="1"/>
        <v>52.65193677432071</v>
      </c>
      <c r="H20" s="89">
        <f t="shared" si="2"/>
        <v>631.82324129184849</v>
      </c>
      <c r="I20" s="88">
        <f>+Tabla22[[#This Row],[PROMEDIO 2023 Y 2024]]*15%</f>
        <v>7.8977905161481061</v>
      </c>
      <c r="J20" s="88">
        <f>+Tabla22[[#This Row],[PROMEDIO 2023 Y 2024]]+Tabla22[[#This Row],[INCREMENTO 15% ]]</f>
        <v>60.549727290468816</v>
      </c>
    </row>
    <row r="21" spans="2:10" x14ac:dyDescent="0.2">
      <c r="B21" s="62" t="s">
        <v>239</v>
      </c>
      <c r="C21" s="62" t="s">
        <v>255</v>
      </c>
      <c r="D21" s="62" t="s">
        <v>280</v>
      </c>
      <c r="E21" s="88">
        <f t="shared" si="3"/>
        <v>58.911113085609081</v>
      </c>
      <c r="F21" s="88">
        <f t="shared" si="0"/>
        <v>41.635652116099997</v>
      </c>
      <c r="G21" s="88">
        <f t="shared" si="1"/>
        <v>50.273382600854539</v>
      </c>
      <c r="H21" s="89">
        <f t="shared" si="2"/>
        <v>603.28059121025444</v>
      </c>
      <c r="I21" s="88">
        <f>+Tabla22[[#This Row],[PROMEDIO 2023 Y 2024]]*15%</f>
        <v>7.5410073901281809</v>
      </c>
      <c r="J21" s="88">
        <f>+Tabla22[[#This Row],[PROMEDIO 2023 Y 2024]]+Tabla22[[#This Row],[INCREMENTO 15% ]]</f>
        <v>57.814389990982718</v>
      </c>
    </row>
    <row r="22" spans="2:10" x14ac:dyDescent="0.2">
      <c r="B22" s="62" t="s">
        <v>244</v>
      </c>
      <c r="C22" s="62" t="s">
        <v>256</v>
      </c>
      <c r="D22" s="62" t="s">
        <v>281</v>
      </c>
      <c r="E22" s="88">
        <f t="shared" si="3"/>
        <v>36.922263615188889</v>
      </c>
      <c r="F22" s="88">
        <f t="shared" si="0"/>
        <v>39.714722886299988</v>
      </c>
      <c r="G22" s="88">
        <f t="shared" si="1"/>
        <v>38.318493250744439</v>
      </c>
      <c r="H22" s="89">
        <f t="shared" si="2"/>
        <v>459.82191900893326</v>
      </c>
      <c r="I22" s="88">
        <f>+Tabla22[[#This Row],[PROMEDIO 2023 Y 2024]]*15%</f>
        <v>5.7477739876116658</v>
      </c>
      <c r="J22" s="88">
        <f>+Tabla22[[#This Row],[PROMEDIO 2023 Y 2024]]+Tabla22[[#This Row],[INCREMENTO 15% ]]</f>
        <v>44.066267238356104</v>
      </c>
    </row>
    <row r="23" spans="2:10" x14ac:dyDescent="0.2">
      <c r="B23" s="62" t="s">
        <v>244</v>
      </c>
      <c r="C23" s="62" t="s">
        <v>257</v>
      </c>
      <c r="D23" s="62" t="s">
        <v>281</v>
      </c>
      <c r="E23" s="88">
        <f t="shared" si="3"/>
        <v>31.085896951300004</v>
      </c>
      <c r="F23" s="88">
        <f t="shared" si="0"/>
        <v>30.056173167116668</v>
      </c>
      <c r="G23" s="88">
        <f t="shared" si="1"/>
        <v>30.571035059208334</v>
      </c>
      <c r="H23" s="89">
        <f t="shared" si="2"/>
        <v>366.85242071050004</v>
      </c>
      <c r="I23" s="88">
        <f>+Tabla22[[#This Row],[PROMEDIO 2023 Y 2024]]*15%</f>
        <v>4.5856552588812498</v>
      </c>
      <c r="J23" s="88">
        <f>+Tabla22[[#This Row],[PROMEDIO 2023 Y 2024]]+Tabla22[[#This Row],[INCREMENTO 15% ]]</f>
        <v>35.156690318089588</v>
      </c>
    </row>
    <row r="24" spans="2:10" x14ac:dyDescent="0.2">
      <c r="B24" s="62" t="s">
        <v>244</v>
      </c>
      <c r="C24" s="62" t="s">
        <v>258</v>
      </c>
      <c r="D24" s="62" t="s">
        <v>277</v>
      </c>
      <c r="E24" s="88">
        <f t="shared" si="3"/>
        <v>50.536996966723983</v>
      </c>
      <c r="F24" s="90">
        <f t="shared" si="0"/>
        <v>0</v>
      </c>
      <c r="G24" s="88">
        <f t="shared" si="1"/>
        <v>25.268498483361991</v>
      </c>
      <c r="H24" s="89">
        <f t="shared" si="2"/>
        <v>303.22198180034388</v>
      </c>
      <c r="I24" s="88">
        <f>+Tabla22[[#This Row],[PROMEDIO 2023 Y 2024]]*15%</f>
        <v>3.7902747725042985</v>
      </c>
      <c r="J24" s="88">
        <f>+Tabla22[[#This Row],[PROMEDIO 2023 Y 2024]]+Tabla22[[#This Row],[INCREMENTO 15% ]]</f>
        <v>29.058773255866289</v>
      </c>
    </row>
    <row r="25" spans="2:10" x14ac:dyDescent="0.2">
      <c r="B25" s="62" t="s">
        <v>244</v>
      </c>
      <c r="C25" s="62" t="s">
        <v>259</v>
      </c>
      <c r="D25" s="62" t="s">
        <v>277</v>
      </c>
      <c r="E25" s="88">
        <f t="shared" si="3"/>
        <v>44.140267940081813</v>
      </c>
      <c r="F25" s="90">
        <f t="shared" si="0"/>
        <v>0</v>
      </c>
      <c r="G25" s="88">
        <f t="shared" si="1"/>
        <v>22.070133970040906</v>
      </c>
      <c r="H25" s="89">
        <f t="shared" si="2"/>
        <v>264.84160764049091</v>
      </c>
      <c r="I25" s="88">
        <f>+Tabla22[[#This Row],[PROMEDIO 2023 Y 2024]]*15%</f>
        <v>3.3105200955061358</v>
      </c>
      <c r="J25" s="88">
        <f>+Tabla22[[#This Row],[PROMEDIO 2023 Y 2024]]+Tabla22[[#This Row],[INCREMENTO 15% ]]</f>
        <v>25.380654065547041</v>
      </c>
    </row>
    <row r="26" spans="2:10" x14ac:dyDescent="0.2">
      <c r="B26" s="62" t="s">
        <v>239</v>
      </c>
      <c r="C26" s="62" t="s">
        <v>260</v>
      </c>
      <c r="D26" s="62" t="s">
        <v>277</v>
      </c>
      <c r="E26" s="88">
        <f t="shared" si="3"/>
        <v>86.431494491500018</v>
      </c>
      <c r="F26" s="88">
        <f t="shared" si="0"/>
        <v>86.089534389191655</v>
      </c>
      <c r="G26" s="88">
        <f t="shared" si="1"/>
        <v>86.260514440345844</v>
      </c>
      <c r="H26" s="89">
        <f t="shared" si="2"/>
        <v>1035.1261732841501</v>
      </c>
      <c r="I26" s="88">
        <f>+Tabla22[[#This Row],[PROMEDIO 2023 Y 2024]]*15%</f>
        <v>12.939077166051876</v>
      </c>
      <c r="J26" s="88">
        <f>+Tabla22[[#This Row],[PROMEDIO 2023 Y 2024]]+Tabla22[[#This Row],[INCREMENTO 15% ]]</f>
        <v>99.199591606397718</v>
      </c>
    </row>
    <row r="27" spans="2:10" x14ac:dyDescent="0.2">
      <c r="B27" s="62" t="s">
        <v>244</v>
      </c>
      <c r="C27" s="62" t="s">
        <v>261</v>
      </c>
      <c r="D27" s="62" t="s">
        <v>277</v>
      </c>
      <c r="E27" s="88">
        <f t="shared" si="3"/>
        <v>50.075684904462506</v>
      </c>
      <c r="F27" s="90"/>
      <c r="G27" s="88">
        <f t="shared" si="1"/>
        <v>50.075684904462506</v>
      </c>
      <c r="H27" s="89">
        <f t="shared" si="2"/>
        <v>600.90821885355012</v>
      </c>
      <c r="I27" s="88">
        <f>+Tabla22[[#This Row],[PROMEDIO 2023 Y 2024]]*15%</f>
        <v>7.5113527356693757</v>
      </c>
      <c r="J27" s="88">
        <f>+Tabla22[[#This Row],[PROMEDIO 2023 Y 2024]]+Tabla22[[#This Row],[INCREMENTO 15% ]]</f>
        <v>57.587037640131882</v>
      </c>
    </row>
    <row r="28" spans="2:10" x14ac:dyDescent="0.2">
      <c r="B28" s="62" t="s">
        <v>239</v>
      </c>
      <c r="C28" s="62" t="s">
        <v>262</v>
      </c>
      <c r="D28" s="62" t="s">
        <v>282</v>
      </c>
      <c r="E28" s="88">
        <f t="shared" si="3"/>
        <v>42.494001180650002</v>
      </c>
      <c r="F28" s="88">
        <f t="shared" si="0"/>
        <v>56.305625039699997</v>
      </c>
      <c r="G28" s="88">
        <f t="shared" si="1"/>
        <v>49.399813110175003</v>
      </c>
      <c r="H28" s="89">
        <f t="shared" si="2"/>
        <v>592.7977573221001</v>
      </c>
      <c r="I28" s="88">
        <f>+Tabla22[[#This Row],[PROMEDIO 2023 Y 2024]]*15%</f>
        <v>7.4099719665262498</v>
      </c>
      <c r="J28" s="88">
        <f>+Tabla22[[#This Row],[PROMEDIO 2023 Y 2024]]+Tabla22[[#This Row],[INCREMENTO 15% ]]</f>
        <v>56.809785076701253</v>
      </c>
    </row>
    <row r="29" spans="2:10" x14ac:dyDescent="0.2">
      <c r="B29" s="62" t="s">
        <v>244</v>
      </c>
      <c r="C29" s="62" t="s">
        <v>263</v>
      </c>
      <c r="D29" s="62" t="s">
        <v>281</v>
      </c>
      <c r="E29" s="88">
        <f t="shared" si="3"/>
        <v>39.913652779060001</v>
      </c>
      <c r="F29" s="88">
        <f t="shared" si="0"/>
        <v>18.108519289550003</v>
      </c>
      <c r="G29" s="88">
        <f t="shared" si="1"/>
        <v>29.011086034305002</v>
      </c>
      <c r="H29" s="89">
        <f t="shared" si="2"/>
        <v>348.13303241166</v>
      </c>
      <c r="I29" s="88">
        <f>+Tabla22[[#This Row],[PROMEDIO 2023 Y 2024]]*15%</f>
        <v>4.3516629051457505</v>
      </c>
      <c r="J29" s="88">
        <f>+Tabla22[[#This Row],[PROMEDIO 2023 Y 2024]]+Tabla22[[#This Row],[INCREMENTO 15% ]]</f>
        <v>33.362748939450753</v>
      </c>
    </row>
    <row r="30" spans="2:10" x14ac:dyDescent="0.2">
      <c r="B30" s="62" t="s">
        <v>244</v>
      </c>
      <c r="C30" s="62" t="s">
        <v>264</v>
      </c>
      <c r="D30" s="62" t="s">
        <v>281</v>
      </c>
      <c r="E30" s="88">
        <f t="shared" si="3"/>
        <v>56.927065094241669</v>
      </c>
      <c r="F30" s="88">
        <f t="shared" si="0"/>
        <v>30.787814563299996</v>
      </c>
      <c r="G30" s="88">
        <f t="shared" si="1"/>
        <v>43.857439828770836</v>
      </c>
      <c r="H30" s="89">
        <f t="shared" si="2"/>
        <v>526.28927794524998</v>
      </c>
      <c r="I30" s="88">
        <f>+Tabla22[[#This Row],[PROMEDIO 2023 Y 2024]]*15%</f>
        <v>6.5786159743156256</v>
      </c>
      <c r="J30" s="88">
        <f>+Tabla22[[#This Row],[PROMEDIO 2023 Y 2024]]+Tabla22[[#This Row],[INCREMENTO 15% ]]</f>
        <v>50.436055803086461</v>
      </c>
    </row>
    <row r="31" spans="2:10" x14ac:dyDescent="0.2">
      <c r="B31" s="62" t="s">
        <v>244</v>
      </c>
      <c r="C31" s="62" t="s">
        <v>265</v>
      </c>
      <c r="D31" s="62" t="s">
        <v>281</v>
      </c>
      <c r="E31" s="88">
        <f t="shared" si="3"/>
        <v>50.557764050209101</v>
      </c>
      <c r="F31" s="88">
        <f t="shared" si="0"/>
        <v>40.030974109974998</v>
      </c>
      <c r="G31" s="88">
        <f t="shared" si="1"/>
        <v>45.294369080092054</v>
      </c>
      <c r="H31" s="89">
        <f t="shared" si="2"/>
        <v>543.53242896110464</v>
      </c>
      <c r="I31" s="88">
        <f>+Tabla22[[#This Row],[PROMEDIO 2023 Y 2024]]*15%</f>
        <v>6.7941553620138082</v>
      </c>
      <c r="J31" s="88">
        <f>+Tabla22[[#This Row],[PROMEDIO 2023 Y 2024]]+Tabla22[[#This Row],[INCREMENTO 15% ]]</f>
        <v>52.088524442105864</v>
      </c>
    </row>
    <row r="32" spans="2:10" x14ac:dyDescent="0.2">
      <c r="B32" s="62" t="s">
        <v>244</v>
      </c>
      <c r="C32" s="62" t="s">
        <v>266</v>
      </c>
      <c r="D32" s="62" t="s">
        <v>281</v>
      </c>
      <c r="E32" s="88">
        <f t="shared" si="3"/>
        <v>37.820595301744447</v>
      </c>
      <c r="F32" s="88">
        <f t="shared" si="0"/>
        <v>42.871597878439999</v>
      </c>
      <c r="G32" s="88">
        <f t="shared" si="1"/>
        <v>40.346096590092223</v>
      </c>
      <c r="H32" s="89">
        <f t="shared" si="2"/>
        <v>484.15315908110665</v>
      </c>
      <c r="I32" s="88">
        <f>+Tabla22[[#This Row],[PROMEDIO 2023 Y 2024]]*15%</f>
        <v>6.051914488513833</v>
      </c>
      <c r="J32" s="88">
        <f>+Tabla22[[#This Row],[PROMEDIO 2023 Y 2024]]+Tabla22[[#This Row],[INCREMENTO 15% ]]</f>
        <v>46.398011078606054</v>
      </c>
    </row>
    <row r="33" spans="2:10" x14ac:dyDescent="0.2">
      <c r="B33" s="62" t="s">
        <v>239</v>
      </c>
      <c r="C33" s="62" t="s">
        <v>267</v>
      </c>
      <c r="D33" s="62" t="s">
        <v>278</v>
      </c>
      <c r="E33" s="88">
        <f t="shared" si="3"/>
        <v>77.825389501109996</v>
      </c>
      <c r="F33" s="90"/>
      <c r="G33" s="88">
        <f t="shared" si="1"/>
        <v>77.825389501109996</v>
      </c>
      <c r="H33" s="89">
        <f t="shared" si="2"/>
        <v>933.90467401331989</v>
      </c>
      <c r="I33" s="88">
        <f>+Tabla22[[#This Row],[PROMEDIO 2023 Y 2024]]*15%</f>
        <v>11.673808425166499</v>
      </c>
      <c r="J33" s="88">
        <f>+Tabla22[[#This Row],[PROMEDIO 2023 Y 2024]]+Tabla22[[#This Row],[INCREMENTO 15% ]]</f>
        <v>89.499197926276494</v>
      </c>
    </row>
    <row r="34" spans="2:10" x14ac:dyDescent="0.2">
      <c r="B34" s="62" t="s">
        <v>244</v>
      </c>
      <c r="C34" s="62" t="s">
        <v>268</v>
      </c>
      <c r="D34" s="62" t="s">
        <v>283</v>
      </c>
      <c r="E34" s="88">
        <f t="shared" si="3"/>
        <v>46.176494302158339</v>
      </c>
      <c r="F34" s="88">
        <f t="shared" si="0"/>
        <v>43.778085559041671</v>
      </c>
      <c r="G34" s="88">
        <f t="shared" si="1"/>
        <v>44.977289930600008</v>
      </c>
      <c r="H34" s="89">
        <f t="shared" si="2"/>
        <v>539.72747916720004</v>
      </c>
      <c r="I34" s="88">
        <f>+Tabla22[[#This Row],[PROMEDIO 2023 Y 2024]]*15%</f>
        <v>6.7465934895900013</v>
      </c>
      <c r="J34" s="88">
        <f>+Tabla22[[#This Row],[PROMEDIO 2023 Y 2024]]+Tabla22[[#This Row],[INCREMENTO 15% ]]</f>
        <v>51.723883420190006</v>
      </c>
    </row>
    <row r="35" spans="2:10" x14ac:dyDescent="0.2">
      <c r="B35" s="62" t="s">
        <v>244</v>
      </c>
      <c r="C35" s="62" t="s">
        <v>269</v>
      </c>
      <c r="D35" s="62" t="s">
        <v>283</v>
      </c>
      <c r="E35" s="88">
        <f t="shared" si="3"/>
        <v>73.054962985937507</v>
      </c>
      <c r="F35" s="88">
        <f t="shared" si="0"/>
        <v>46.826630355100001</v>
      </c>
      <c r="G35" s="88">
        <f t="shared" si="1"/>
        <v>59.94079667051875</v>
      </c>
      <c r="H35" s="89">
        <f t="shared" si="2"/>
        <v>719.28956004622501</v>
      </c>
      <c r="I35" s="88">
        <f>+Tabla22[[#This Row],[PROMEDIO 2023 Y 2024]]*15%</f>
        <v>8.9911195005778115</v>
      </c>
      <c r="J35" s="88">
        <f>+Tabla22[[#This Row],[PROMEDIO 2023 Y 2024]]+Tabla22[[#This Row],[INCREMENTO 15% ]]</f>
        <v>68.93191617109656</v>
      </c>
    </row>
    <row r="36" spans="2:10" x14ac:dyDescent="0.2">
      <c r="B36" s="62" t="s">
        <v>244</v>
      </c>
      <c r="C36" s="62" t="s">
        <v>270</v>
      </c>
      <c r="D36" s="62" t="s">
        <v>283</v>
      </c>
      <c r="E36" s="88">
        <f t="shared" si="3"/>
        <v>69.539707828133345</v>
      </c>
      <c r="F36" s="88">
        <f t="shared" si="0"/>
        <v>51.730572954833335</v>
      </c>
      <c r="G36" s="88">
        <f t="shared" si="1"/>
        <v>60.63514039148334</v>
      </c>
      <c r="H36" s="89">
        <f t="shared" si="2"/>
        <v>727.62168469780011</v>
      </c>
      <c r="I36" s="88">
        <f>+Tabla22[[#This Row],[PROMEDIO 2023 Y 2024]]*15%</f>
        <v>9.095271058722501</v>
      </c>
      <c r="J36" s="88">
        <f>+Tabla22[[#This Row],[PROMEDIO 2023 Y 2024]]+Tabla22[[#This Row],[INCREMENTO 15% ]]</f>
        <v>69.730411450205835</v>
      </c>
    </row>
    <row r="37" spans="2:10" x14ac:dyDescent="0.2">
      <c r="B37" s="62" t="s">
        <v>244</v>
      </c>
      <c r="C37" s="62" t="s">
        <v>271</v>
      </c>
      <c r="D37" s="62" t="s">
        <v>283</v>
      </c>
      <c r="E37" s="88">
        <f t="shared" si="3"/>
        <v>66.201745738675001</v>
      </c>
      <c r="F37" s="88">
        <f t="shared" si="0"/>
        <v>54.777141569850002</v>
      </c>
      <c r="G37" s="88">
        <f t="shared" si="1"/>
        <v>60.489443654262502</v>
      </c>
      <c r="H37" s="89">
        <f t="shared" si="2"/>
        <v>725.87332385114996</v>
      </c>
      <c r="I37" s="88">
        <f>+Tabla22[[#This Row],[PROMEDIO 2023 Y 2024]]*15%</f>
        <v>9.0734165481393756</v>
      </c>
      <c r="J37" s="88">
        <f>+Tabla22[[#This Row],[PROMEDIO 2023 Y 2024]]+Tabla22[[#This Row],[INCREMENTO 15% ]]</f>
        <v>69.562860202401879</v>
      </c>
    </row>
    <row r="38" spans="2:10" x14ac:dyDescent="0.2">
      <c r="B38" s="62" t="s">
        <v>244</v>
      </c>
      <c r="C38" s="62" t="s">
        <v>272</v>
      </c>
      <c r="D38" s="62" t="s">
        <v>283</v>
      </c>
      <c r="E38" s="88">
        <f t="shared" si="3"/>
        <v>48.712516469424997</v>
      </c>
      <c r="F38" s="88">
        <f t="shared" si="0"/>
        <v>53.075507445</v>
      </c>
      <c r="G38" s="88">
        <f t="shared" si="1"/>
        <v>50.894011957212498</v>
      </c>
      <c r="H38" s="89">
        <f t="shared" si="2"/>
        <v>610.72814348654993</v>
      </c>
      <c r="I38" s="88">
        <f>+Tabla22[[#This Row],[PROMEDIO 2023 Y 2024]]*15%</f>
        <v>7.6341017935818742</v>
      </c>
      <c r="J38" s="88">
        <f>+Tabla22[[#This Row],[PROMEDIO 2023 Y 2024]]+Tabla22[[#This Row],[INCREMENTO 15% ]]</f>
        <v>58.528113750794375</v>
      </c>
    </row>
    <row r="39" spans="2:10" x14ac:dyDescent="0.2">
      <c r="B39" s="62" t="s">
        <v>244</v>
      </c>
      <c r="C39" s="62" t="s">
        <v>273</v>
      </c>
      <c r="D39" s="62" t="s">
        <v>283</v>
      </c>
      <c r="E39" s="88">
        <f t="shared" si="3"/>
        <v>53.796266715083334</v>
      </c>
      <c r="F39" s="88">
        <f t="shared" si="0"/>
        <v>73.008479173966677</v>
      </c>
      <c r="G39" s="88">
        <f t="shared" si="1"/>
        <v>63.402372944525005</v>
      </c>
      <c r="H39" s="89">
        <f t="shared" si="2"/>
        <v>760.82847533430004</v>
      </c>
      <c r="I39" s="88">
        <f>+Tabla22[[#This Row],[PROMEDIO 2023 Y 2024]]*15%</f>
        <v>9.5103559416787498</v>
      </c>
      <c r="J39" s="88">
        <f>+Tabla22[[#This Row],[PROMEDIO 2023 Y 2024]]+Tabla22[[#This Row],[INCREMENTO 15% ]]</f>
        <v>72.912728886203752</v>
      </c>
    </row>
    <row r="40" spans="2:10" x14ac:dyDescent="0.2">
      <c r="E40" s="89"/>
      <c r="F40" s="89"/>
      <c r="G40" s="89"/>
      <c r="H40" s="89"/>
    </row>
    <row r="46" spans="2:10" x14ac:dyDescent="0.2">
      <c r="C46" s="62" t="s">
        <v>274</v>
      </c>
      <c r="D46" s="62" t="s">
        <v>275</v>
      </c>
    </row>
    <row r="47" spans="2:10" x14ac:dyDescent="0.2">
      <c r="B47" s="62" t="s">
        <v>244</v>
      </c>
      <c r="C47" s="92">
        <f ca="1">SUMIF($B$7:$G$39,B47,$J$7:$J$39)</f>
        <v>853.25801128875082</v>
      </c>
      <c r="D47" s="92">
        <f ca="1">C47*12</f>
        <v>10239.09613546501</v>
      </c>
    </row>
    <row r="48" spans="2:10" x14ac:dyDescent="0.2">
      <c r="B48" s="62" t="s">
        <v>239</v>
      </c>
      <c r="C48" s="92">
        <f ca="1">SUMIF($B$7:$G$39,B48,$J$7:$J$39)</f>
        <v>867.76678256206753</v>
      </c>
      <c r="D48" s="92">
        <f ca="1">C48*12</f>
        <v>10413.201390744811</v>
      </c>
    </row>
    <row r="50" spans="4:13" ht="51" x14ac:dyDescent="0.2">
      <c r="D50" s="63" t="s">
        <v>226</v>
      </c>
      <c r="E50" s="227" t="s">
        <v>215</v>
      </c>
      <c r="F50" s="227" t="s">
        <v>229</v>
      </c>
      <c r="G50" s="77" t="s">
        <v>216</v>
      </c>
      <c r="H50" s="77" t="s">
        <v>217</v>
      </c>
      <c r="J50" s="110" t="s">
        <v>218</v>
      </c>
      <c r="K50" s="163">
        <f>+'PPTO COMPLETO'!G6</f>
        <v>1</v>
      </c>
      <c r="L50" s="110" t="s">
        <v>218</v>
      </c>
      <c r="M50" s="111">
        <f>+'PPTO COMPLETO'!G17</f>
        <v>12</v>
      </c>
    </row>
    <row r="51" spans="4:13" x14ac:dyDescent="0.2">
      <c r="E51" s="227"/>
      <c r="F51" s="227"/>
      <c r="G51" s="78">
        <f>+DIA!H4</f>
        <v>4.0399999999999998E-2</v>
      </c>
      <c r="H51" s="78">
        <f>+DIA!I4</f>
        <v>3.5999999999999997E-2</v>
      </c>
    </row>
    <row r="52" spans="4:13" ht="25.5" x14ac:dyDescent="0.2">
      <c r="D52" s="69">
        <v>387</v>
      </c>
      <c r="E52" s="79" t="s">
        <v>219</v>
      </c>
      <c r="F52" s="80">
        <f>+'VALOR UNITARIO'!E9</f>
        <v>10876</v>
      </c>
      <c r="G52" s="81">
        <f>ROUND(F52+(F52*G$51),0)</f>
        <v>11315</v>
      </c>
      <c r="H52" s="81">
        <f>ROUND(G52+(G52*H$51),0)</f>
        <v>11722</v>
      </c>
    </row>
    <row r="53" spans="4:13" ht="25.5" x14ac:dyDescent="0.2">
      <c r="E53" s="79" t="s">
        <v>220</v>
      </c>
      <c r="F53" s="80">
        <f>+'VALOR UNITARIO'!G9</f>
        <v>16293</v>
      </c>
      <c r="G53" s="81">
        <f>ROUND(F53+(F53*G$51),0)</f>
        <v>16951</v>
      </c>
      <c r="H53" s="81">
        <f>ROUND(G53+(G53*H$51),0)</f>
        <v>17561</v>
      </c>
    </row>
    <row r="54" spans="4:13" x14ac:dyDescent="0.2">
      <c r="E54" s="82"/>
      <c r="F54" s="83"/>
      <c r="G54" s="84"/>
      <c r="H54" s="84"/>
    </row>
    <row r="55" spans="4:13" x14ac:dyDescent="0.2">
      <c r="E55" s="85"/>
      <c r="F55" s="77">
        <v>2025</v>
      </c>
      <c r="G55" s="77">
        <v>2026</v>
      </c>
      <c r="H55" s="77">
        <v>2027</v>
      </c>
    </row>
    <row r="56" spans="4:13" x14ac:dyDescent="0.2">
      <c r="E56" s="85" t="s">
        <v>12</v>
      </c>
      <c r="F56" s="86">
        <v>853</v>
      </c>
      <c r="G56" s="85">
        <v>853</v>
      </c>
      <c r="H56" s="85">
        <v>853</v>
      </c>
    </row>
    <row r="57" spans="4:13" x14ac:dyDescent="0.2">
      <c r="E57" s="85" t="s">
        <v>13</v>
      </c>
      <c r="F57" s="86">
        <v>868</v>
      </c>
      <c r="G57" s="85">
        <v>868</v>
      </c>
      <c r="H57" s="85">
        <v>868</v>
      </c>
    </row>
    <row r="59" spans="4:13" ht="13.5" thickBot="1" x14ac:dyDescent="0.25"/>
    <row r="60" spans="4:13" x14ac:dyDescent="0.2">
      <c r="E60" s="94" t="s">
        <v>221</v>
      </c>
      <c r="F60" s="95">
        <f>+F56*F52*K50</f>
        <v>9277228</v>
      </c>
      <c r="G60" s="95">
        <f>+G56*G52*M50</f>
        <v>115820340</v>
      </c>
      <c r="H60" s="96">
        <f>+H56*H52*M50</f>
        <v>119986392</v>
      </c>
    </row>
    <row r="61" spans="4:13" x14ac:dyDescent="0.2">
      <c r="E61" s="97" t="s">
        <v>222</v>
      </c>
      <c r="F61" s="93">
        <f>+F57*F53*K50</f>
        <v>14142324</v>
      </c>
      <c r="G61" s="93">
        <f>+G57*G53*M50</f>
        <v>176561616</v>
      </c>
      <c r="H61" s="98">
        <f>+H57*H53*M50</f>
        <v>182915376</v>
      </c>
    </row>
    <row r="62" spans="4:13" x14ac:dyDescent="0.2">
      <c r="E62" s="97" t="s">
        <v>223</v>
      </c>
      <c r="F62" s="93">
        <f>+((F56+F57)*DIA!G5)*K50</f>
        <v>665596.75</v>
      </c>
      <c r="G62" s="93">
        <f>+((G56+G57)*DIA!H5)*M50</f>
        <v>8302104</v>
      </c>
      <c r="H62" s="98">
        <f>+((H56+H57)*DIA!I5)*M50</f>
        <v>8591232</v>
      </c>
    </row>
    <row r="63" spans="4:13" x14ac:dyDescent="0.2">
      <c r="E63" s="97" t="s">
        <v>224</v>
      </c>
      <c r="F63" s="93">
        <v>0</v>
      </c>
      <c r="G63" s="93">
        <v>0</v>
      </c>
      <c r="H63" s="98">
        <v>0</v>
      </c>
    </row>
    <row r="64" spans="4:13" ht="13.5" thickBot="1" x14ac:dyDescent="0.25">
      <c r="E64" s="99" t="s">
        <v>276</v>
      </c>
      <c r="F64" s="100">
        <f>SUM(F60:F63)</f>
        <v>24085148.75</v>
      </c>
      <c r="G64" s="100">
        <f>SUM(G60:G63)</f>
        <v>300684060</v>
      </c>
      <c r="H64" s="101">
        <f>SUM(H60:H63)</f>
        <v>311493000</v>
      </c>
    </row>
  </sheetData>
  <mergeCells count="2">
    <mergeCell ref="E50:E51"/>
    <mergeCell ref="F50:F51"/>
  </mergeCell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43"/>
  <sheetViews>
    <sheetView workbookViewId="0">
      <selection activeCell="B43" sqref="B43"/>
    </sheetView>
  </sheetViews>
  <sheetFormatPr baseColWidth="10" defaultRowHeight="15" x14ac:dyDescent="0.25"/>
  <sheetData>
    <row r="7" spans="5:10" ht="38.25" x14ac:dyDescent="0.25">
      <c r="E7" s="125" t="s">
        <v>293</v>
      </c>
      <c r="F7" s="126"/>
      <c r="G7" s="125" t="s">
        <v>294</v>
      </c>
      <c r="I7" s="77" t="s">
        <v>216</v>
      </c>
      <c r="J7" s="77" t="s">
        <v>217</v>
      </c>
    </row>
    <row r="8" spans="5:10" ht="38.25" x14ac:dyDescent="0.25">
      <c r="E8" s="54" t="s">
        <v>295</v>
      </c>
      <c r="F8" s="127"/>
      <c r="G8" s="54" t="s">
        <v>296</v>
      </c>
      <c r="I8" s="189">
        <v>4.0399999999999998E-2</v>
      </c>
      <c r="J8" s="189">
        <v>3.5999999999999997E-2</v>
      </c>
    </row>
    <row r="9" spans="5:10" x14ac:dyDescent="0.25">
      <c r="E9" s="128">
        <v>10876</v>
      </c>
      <c r="F9" s="129"/>
      <c r="G9" s="128">
        <v>16293</v>
      </c>
      <c r="I9" s="81">
        <f>ROUND(E9+(E9*I$8),0)</f>
        <v>11315</v>
      </c>
      <c r="J9" s="81">
        <f>ROUND(I9+(I9*$J$8),0)</f>
        <v>11722</v>
      </c>
    </row>
    <row r="10" spans="5:10" x14ac:dyDescent="0.25">
      <c r="I10" s="81">
        <f>ROUND(G9+(G9*I$8),0)</f>
        <v>16951</v>
      </c>
      <c r="J10" s="81">
        <f>ROUND(I10+(I10*J$8),0)</f>
        <v>17561</v>
      </c>
    </row>
    <row r="39" spans="2:2" x14ac:dyDescent="0.25">
      <c r="B39" s="49" t="s">
        <v>324</v>
      </c>
    </row>
    <row r="42" spans="2:2" x14ac:dyDescent="0.25">
      <c r="B42" t="s">
        <v>325</v>
      </c>
    </row>
    <row r="43" spans="2:2" x14ac:dyDescent="0.25">
      <c r="B43" t="s">
        <v>326</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PPTO COMPLETO</vt:lpstr>
      <vt:lpstr>DIA 2026</vt:lpstr>
      <vt:lpstr>DIA 2027</vt:lpstr>
      <vt:lpstr>DIA</vt:lpstr>
      <vt:lpstr>DESCA</vt:lpstr>
      <vt:lpstr>DAF</vt:lpstr>
      <vt:lpstr>VALOR UNITARIO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Fidelia Pinilla Velasquez</dc:creator>
  <cp:lastModifiedBy>Ana Fidelia Pinilla Velasquez</cp:lastModifiedBy>
  <cp:lastPrinted>2025-07-23T21:25:48Z</cp:lastPrinted>
  <dcterms:created xsi:type="dcterms:W3CDTF">2025-07-23T15:42:45Z</dcterms:created>
  <dcterms:modified xsi:type="dcterms:W3CDTF">2025-08-01T20:01:15Z</dcterms:modified>
</cp:coreProperties>
</file>